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cong viec Tham\4. Cong trinh nam 2024\7. Nuoc Ky THuong\Thiet Bi Nuoc\"/>
    </mc:Choice>
  </mc:AlternateContent>
  <xr:revisionPtr revIDLastSave="0" documentId="13_ncr:1_{3CA65E55-18CF-438B-A5A5-9468661E404F}" xr6:coauthVersionLast="47" xr6:coauthVersionMax="47" xr10:uidLastSave="{00000000-0000-0000-0000-000000000000}"/>
  <bookViews>
    <workbookView xWindow="-120" yWindow="-120" windowWidth="29040" windowHeight="15840" xr2:uid="{00000000-000D-0000-FFFF-FFFF00000000}"/>
  </bookViews>
  <sheets>
    <sheet name="Da gui (BS nguon goc) " sheetId="1" r:id="rId1"/>
    <sheet name="TB Bo sung " sheetId="2" r:id="rId2"/>
  </sheets>
  <externalReferences>
    <externalReference r:id="rId3"/>
    <externalReference r:id="rId4"/>
  </externalReferences>
  <definedNames>
    <definedName name="_xlnm.Print_Titles" localSheetId="0">'Da gui (BS nguon goc) '!$5:$6</definedName>
    <definedName name="_xlnm.Print_Titles" localSheetId="1">'TB Bo sung '!$4:$4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1" l="1"/>
  <c r="L59" i="1"/>
  <c r="F71" i="1" l="1"/>
  <c r="F62" i="1"/>
  <c r="F60" i="1"/>
  <c r="E60" i="1"/>
  <c r="F59" i="1"/>
  <c r="F58" i="1"/>
  <c r="F56" i="1"/>
  <c r="F53" i="1"/>
  <c r="F52" i="1"/>
  <c r="F13" i="1"/>
  <c r="F12" i="1"/>
  <c r="F11" i="1"/>
  <c r="F10" i="1"/>
  <c r="F9" i="1"/>
  <c r="A27" i="2" l="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7" i="2"/>
  <c r="A8" i="2" s="1"/>
  <c r="A9" i="2" s="1"/>
  <c r="A10" i="2" s="1"/>
  <c r="A11" i="2" s="1"/>
  <c r="A12" i="2" s="1"/>
  <c r="A13" i="2" s="1"/>
  <c r="A14" i="2" s="1"/>
  <c r="A15" i="2" s="1"/>
  <c r="A16" i="2" s="1"/>
  <c r="A17" i="2" s="1"/>
  <c r="A18" i="2" s="1"/>
  <c r="A19" i="2" s="1"/>
  <c r="A20" i="2" s="1"/>
  <c r="A21" i="2" s="1"/>
  <c r="A22" i="2" s="1"/>
  <c r="A23" i="2" s="1"/>
  <c r="A24" i="2" s="1"/>
  <c r="E74" i="1"/>
  <c r="E71" i="1"/>
  <c r="E70" i="1"/>
  <c r="E67" i="1"/>
  <c r="E66" i="1"/>
  <c r="E65" i="1"/>
  <c r="E64" i="1"/>
  <c r="E63" i="1"/>
  <c r="E62" i="1"/>
  <c r="E59" i="1"/>
  <c r="E58" i="1"/>
  <c r="E56" i="1"/>
  <c r="E55" i="1"/>
  <c r="E54" i="1"/>
  <c r="E53" i="1"/>
  <c r="E52" i="1"/>
  <c r="E20" i="1"/>
  <c r="E19" i="1"/>
  <c r="E18" i="1"/>
  <c r="E14" i="1"/>
  <c r="E13" i="1"/>
  <c r="E11" i="1"/>
  <c r="E10" i="1"/>
  <c r="E9" i="1"/>
  <c r="D80" i="1" l="1"/>
  <c r="C80" i="1"/>
  <c r="D71" i="1"/>
  <c r="D70" i="1"/>
  <c r="D63" i="1"/>
  <c r="D62" i="1"/>
  <c r="D60" i="1"/>
  <c r="C60" i="1"/>
  <c r="D59" i="1"/>
  <c r="D58" i="1"/>
  <c r="D44" i="1"/>
  <c r="D43" i="1"/>
  <c r="D42" i="1"/>
  <c r="D41" i="1"/>
  <c r="D40" i="1"/>
  <c r="D39" i="1"/>
  <c r="D35" i="1"/>
  <c r="D34" i="1"/>
  <c r="D33" i="1"/>
  <c r="D32" i="1"/>
  <c r="D30" i="1"/>
  <c r="D29" i="1"/>
  <c r="D28" i="1"/>
  <c r="D26" i="1"/>
  <c r="D23" i="1"/>
  <c r="C23" i="1"/>
</calcChain>
</file>

<file path=xl/sharedStrings.xml><?xml version="1.0" encoding="utf-8"?>
<sst xmlns="http://schemas.openxmlformats.org/spreadsheetml/2006/main" count="429" uniqueCount="197">
  <si>
    <t>STT</t>
  </si>
  <si>
    <t>THÔNG SỐ KỸ THUẬT</t>
  </si>
  <si>
    <t>ĐVT</t>
  </si>
  <si>
    <t>SL</t>
  </si>
  <si>
    <t>I</t>
  </si>
  <si>
    <t>Hệ thống xử lý</t>
  </si>
  <si>
    <r>
      <rPr>
        <b/>
        <sz val="11"/>
        <rFont val="Times New Roman"/>
        <family val="1"/>
      </rPr>
      <t>Thiết bị hòa trộn tĩnh</t>
    </r>
    <r>
      <rPr>
        <sz val="11"/>
        <rFont val="Times New Roman"/>
        <family val="1"/>
      </rPr>
      <t xml:space="preserve">
- Kích thước Dn200xL1000mm
- Vật liệu: Inox 304</t>
    </r>
  </si>
  <si>
    <t>bộ</t>
  </si>
  <si>
    <r>
      <t xml:space="preserve">Thiết bị hợp khối phản ứng, lắng lamella
</t>
    </r>
    <r>
      <rPr>
        <sz val="11"/>
        <rFont val="Times New Roman"/>
        <family val="1"/>
      </rPr>
      <t>- Kích thước: LxBxH= 4200x2200x6300 mm
- Vật liệu chế tạo: Inox 304
- Đồng bộ cùng bộ phân phối và thu nước, khoang thu bùn, tấm lắng, van xả đáy…</t>
    </r>
  </si>
  <si>
    <r>
      <t xml:space="preserve">Bể lọc tự rửa
</t>
    </r>
    <r>
      <rPr>
        <sz val="11"/>
        <rFont val="Times New Roman"/>
        <family val="1"/>
      </rPr>
      <t>- Kích thước: D2600xH4500 mm
- Vật liệu chế tạo: Inox 304
- Đồng bộ cùng bộ phân phối và thu nước, vật liệu đệm và vật liệu lọc</t>
    </r>
  </si>
  <si>
    <t>Cái</t>
  </si>
  <si>
    <r>
      <t xml:space="preserve">Lan can, sàn thao tác cho hệ thống xử lý 
</t>
    </r>
    <r>
      <rPr>
        <sz val="11"/>
        <rFont val="Times New Roman"/>
        <family val="1"/>
      </rPr>
      <t>- Vật liệu: SS400, sơn epoxy</t>
    </r>
  </si>
  <si>
    <t>II</t>
  </si>
  <si>
    <t>Trạm bơm cấp 2</t>
  </si>
  <si>
    <t>cái</t>
  </si>
  <si>
    <t>III</t>
  </si>
  <si>
    <t>Bể thu bùn</t>
  </si>
  <si>
    <r>
      <t xml:space="preserve">Khớp nối bơm tự động bơm bùn
</t>
    </r>
    <r>
      <rPr>
        <sz val="11"/>
        <rFont val="Times New Roman"/>
        <family val="1"/>
      </rPr>
      <t>Vật liệu: Gang
Bao gồm thanh dẫn hướng, xích kéo bơm Inox 304</t>
    </r>
  </si>
  <si>
    <t>IV</t>
  </si>
  <si>
    <t>Hệ thống hóa chất</t>
  </si>
  <si>
    <r>
      <rPr>
        <b/>
        <sz val="11"/>
        <rFont val="Times New Roman"/>
        <family val="1"/>
      </rPr>
      <t>Trục và cánh khuấy hóa chất cho bồn PAC</t>
    </r>
    <r>
      <rPr>
        <sz val="11"/>
        <rFont val="Times New Roman"/>
        <family val="1"/>
      </rPr>
      <t xml:space="preserve">
- Cánh khuấy dạng mái chèo
- Vật liệu chế tạo: Inox 304</t>
    </r>
  </si>
  <si>
    <r>
      <rPr>
        <b/>
        <sz val="11"/>
        <rFont val="Times New Roman"/>
        <family val="1"/>
      </rPr>
      <t>- Bồn hóa chất PAC</t>
    </r>
    <r>
      <rPr>
        <sz val="11"/>
        <rFont val="Times New Roman"/>
        <family val="1"/>
      </rPr>
      <t xml:space="preserve">
     + Dung tích: 1,0m3
     + Kích thước: DxH=1,0xH1,5m
     + Vật liệu chế tạo: FRP</t>
    </r>
  </si>
  <si>
    <r>
      <rPr>
        <b/>
        <sz val="11"/>
        <rFont val="Times New Roman"/>
        <family val="1"/>
      </rPr>
      <t>Động cơ khuấy hóa chất cho bồn A-Polime</t>
    </r>
    <r>
      <rPr>
        <sz val="11"/>
        <rFont val="Times New Roman"/>
        <family val="1"/>
      </rPr>
      <t xml:space="preserve">
- Loại đứng
- Tốc độ n = 60 - 85 v/phút
- Công suất: P = 0,75kw; 380V/3ph/50Hz
- Cấp bảo vệ: IP55; Class F</t>
    </r>
  </si>
  <si>
    <r>
      <rPr>
        <b/>
        <sz val="11"/>
        <rFont val="Times New Roman"/>
        <family val="1"/>
      </rPr>
      <t>Trục và cánh khuấy hóa chất cho bồn A-Polime</t>
    </r>
    <r>
      <rPr>
        <sz val="11"/>
        <rFont val="Times New Roman"/>
        <family val="1"/>
      </rPr>
      <t xml:space="preserve">
- Cánh khuấy dạng mái chèo
- Vật liệu chế tạo: Inox 304</t>
    </r>
  </si>
  <si>
    <r>
      <rPr>
        <b/>
        <sz val="11"/>
        <rFont val="Times New Roman"/>
        <family val="1"/>
      </rPr>
      <t>Bồn hóa chất A-Polime</t>
    </r>
    <r>
      <rPr>
        <sz val="11"/>
        <rFont val="Times New Roman"/>
        <family val="1"/>
      </rPr>
      <t xml:space="preserve">
     + Dung tích: 1,0m3
     + Kích thước: DxH=1,0xH1,5m
     + Vật liệu chế tạo: FRP</t>
    </r>
  </si>
  <si>
    <t>Sàn thao tác hệ thống khuấy trộn hóa chất 
- Kích thước: LxBxH = 4,2x1,0x1,0m
- Vật liệu: Inox 304</t>
  </si>
  <si>
    <t>V</t>
  </si>
  <si>
    <t>Nhà Clo/hệ thống định lượng clo khử trùng</t>
  </si>
  <si>
    <t>Hệ thống trung hòa clo cho bình clo 50kg</t>
  </si>
  <si>
    <t>8.1</t>
  </si>
  <si>
    <r>
      <t xml:space="preserve">Tháp trung hòa clo cho bình clo 50kg
</t>
    </r>
    <r>
      <rPr>
        <sz val="11"/>
        <rFont val="Times New Roman"/>
        <family val="1"/>
      </rPr>
      <t>- Cột khử khí Clo
Kích thước: D600xH2500mm
Vật liệu: nhựa PVC phủ FRP
Bao gồm: Quả cầu tiếp xúc có diện tích bề mặt: 220 m2/m3 và hệ thống dàn phun và vòi phun NaOH nhựa uPVC
- Bể chứa dung dịch NaOH
Kích thước LxWxH 1700x700x800mm
Vật liệu: nhựa PVC phủ composite</t>
    </r>
  </si>
  <si>
    <t>8.2</t>
  </si>
  <si>
    <r>
      <t xml:space="preserve">Quạt hút
</t>
    </r>
    <r>
      <rPr>
        <sz val="11"/>
        <rFont val="Times New Roman"/>
        <family val="1"/>
      </rPr>
      <t>Lưu lượng: 1700-2000 m3/h
Cột áp: 1300 - 1500 pa
Công suất: 1,5kw
Điện áp: 380V/3ph/50Hz</t>
    </r>
  </si>
  <si>
    <t>8.3</t>
  </si>
  <si>
    <t>8.4</t>
  </si>
  <si>
    <r>
      <t>Van điện</t>
    </r>
    <r>
      <rPr>
        <sz val="11"/>
        <rFont val="Times New Roman"/>
        <family val="1"/>
      </rPr>
      <t xml:space="preserve">
Chức năng: đóng mở ON/OFF
Kích thước van: DN200
Vật liệu van: Thân nhựa PVC, chế tạo</t>
    </r>
  </si>
  <si>
    <r>
      <t xml:space="preserve">Tháp hấp thụ
</t>
    </r>
    <r>
      <rPr>
        <sz val="11"/>
        <rFont val="Times New Roman"/>
        <family val="1"/>
      </rPr>
      <t>Kích thước:D600 x 1500 (mm)
Vật liệu: Composite
Vật liệu hấp thụ: đệm cầu PP
Bao gồm bơm, bồn châm hóa chất tự động</t>
    </r>
  </si>
  <si>
    <r>
      <t xml:space="preserve">Tháp hấp phụ
</t>
    </r>
    <r>
      <rPr>
        <sz val="11"/>
        <rFont val="Times New Roman"/>
        <family val="1"/>
      </rPr>
      <t>Kích thước:D600 x 1500 (mm)
Vật liệu: Composite
Vật liệu hấp thụ: than hoạt tính</t>
    </r>
  </si>
  <si>
    <r>
      <t xml:space="preserve">Quạt hút
</t>
    </r>
    <r>
      <rPr>
        <sz val="11"/>
        <rFont val="Times New Roman"/>
        <family val="1"/>
      </rPr>
      <t>Lưu lượng: 1000-1500 m3/h
Cột áp: 1100-900 pa
Công suất: 0,75kw
Điện áp: 380V/3ph/50Hz</t>
    </r>
  </si>
  <si>
    <t>VI</t>
  </si>
  <si>
    <r>
      <t xml:space="preserve">Hệ thống đường ống công nghệ trong trạm
</t>
    </r>
    <r>
      <rPr>
        <sz val="11"/>
        <rFont val="Times New Roman"/>
        <family val="1"/>
      </rPr>
      <t>- Đường ống hóa chất PAC, A-polime: uPVC class3
- Đường ống hóa chất hệ Clo: uPVC SCH80
- Đường ống bơm nước, bùn: inox 304/HDPE PN10
- Đường ống thu khí clo rò rỉ: uPVC class2</t>
    </r>
  </si>
  <si>
    <t>hệ</t>
  </si>
  <si>
    <t>VII</t>
  </si>
  <si>
    <t>Thiết bị điều khiển, điện động lực</t>
  </si>
  <si>
    <r>
      <t xml:space="preserve">Tủ điều khiển nhà máy nước sạch
</t>
    </r>
    <r>
      <rPr>
        <sz val="11"/>
        <rFont val="Times New Roman"/>
        <family val="1"/>
      </rPr>
      <t>Hệ thống vỏ tủ bằng tôn sơn tĩnh điện, loại tủ trong nhà
Điện áp : 3 pha, 380VAC, 50Hz
Nguồn điều khiển: 24 VDC/ 220VAC 50Hz
02 chế độ: tự động và bằng tay
- Tích hợp toàn bộ attomat, rơ le nhiệt, rơ le trung gian
- Bao gồm không gian lắp đặt " Bộ điều khiển PLC "  Bao gồm cả hệ thống tiếp địa cho tủ điện</t>
    </r>
  </si>
  <si>
    <t>Hệ</t>
  </si>
  <si>
    <r>
      <t xml:space="preserve">Tủ điều khiển hệ Clo
</t>
    </r>
    <r>
      <rPr>
        <sz val="11"/>
        <rFont val="Times New Roman"/>
        <family val="1"/>
      </rPr>
      <t xml:space="preserve">Hệ thống vỏ tủ bằng tôn sơn tĩnh điện, loại tủ trong nhà
Điện áp : 3 pha, 380VAC, 50Hz
Nguồn điều khiển: 24 VDC/ 220VAC 50Hz
02 chế độ: tự động và bằng tay
- Tích hợp toàn bộ attomat, rơ le nhiệt, rơ le trung gian
- Bao gồm không gian lắp đặt " Bộ điều khiển PLC " </t>
    </r>
  </si>
  <si>
    <r>
      <t xml:space="preserve">Chương trình điều khiển và giám sát (Hệ thống Scada)
</t>
    </r>
    <r>
      <rPr>
        <sz val="11"/>
        <rFont val="Times New Roman"/>
        <family val="1"/>
      </rPr>
      <t>Điều khiển Hệ thống theo 2 chế độ: tự động và bằng tay
Chế độ tự động: Giám sát, điều khiển toàn bộ hoạt động của Trạm xử lý thông qua giao diện vận hành HMI (trên PC) bằng giao diện tiếng Việt; phần mềm Win CC không bản quyền
Chế độ bằng tay: Điều khiển hoạt động của trạm xử lý trên Panel nút bấm, Switch trên cánh tủ, duy trì giám sát trạng thái toàn bộ thiết bị bằng đèn báo
Cảnh báo sự cố bằng tín hiệu còi, đèn báo</t>
    </r>
  </si>
  <si>
    <r>
      <t xml:space="preserve">Bộ điều khiển PLC:
</t>
    </r>
    <r>
      <rPr>
        <sz val="11"/>
        <rFont val="Times New Roman"/>
        <family val="1"/>
      </rPr>
      <t>Bộ điều khiển PLC S7-1200 
- Cấu hình phần cứng :
- Đầu vào số: DI, 24VDC
- Đầu ra số: DO, relay 24VDC
- Đầu vào Analog: AI/ 4-20mA
- Đầu ra Analog: AO / 0-10V or 4-20mA
- Hỗ trợ truyền thông Ethernet
- Nguồn cấp: 24DC/ 220VAC</t>
    </r>
  </si>
  <si>
    <r>
      <rPr>
        <b/>
        <sz val="11"/>
        <rFont val="Times New Roman"/>
        <family val="1"/>
      </rPr>
      <t>Máy tính điều khiển giám sát</t>
    </r>
    <r>
      <rPr>
        <sz val="11"/>
        <rFont val="Times New Roman"/>
        <family val="1"/>
      </rPr>
      <t xml:space="preserve">
Màn hình LCD 27"
CPU: Core i5
RAM: 16GB
Ổ cứng: 256SSD SATA
Kèm mouse và keyboard
Phần mềm Windows, office không bản quyền</t>
    </r>
  </si>
  <si>
    <r>
      <rPr>
        <b/>
        <sz val="11"/>
        <rFont val="Times New Roman"/>
        <family val="1"/>
      </rPr>
      <t>Hệ thống chiếu sáng trong nhà</t>
    </r>
    <r>
      <rPr>
        <sz val="11"/>
        <rFont val="Times New Roman"/>
        <family val="1"/>
      </rPr>
      <t xml:space="preserve">
Chiếu sáng trong nhà điều hành, nhà phụ trợ.
Bao gồm hệ thống dèn LED, ổ cắm, công tắc, phụ kiện.</t>
    </r>
  </si>
  <si>
    <r>
      <rPr>
        <b/>
        <sz val="11"/>
        <rFont val="Times New Roman"/>
        <family val="1"/>
      </rPr>
      <t>Hệ thống chiếu sáng ngoài nhà</t>
    </r>
    <r>
      <rPr>
        <sz val="11"/>
        <rFont val="Times New Roman"/>
        <family val="1"/>
      </rPr>
      <t xml:space="preserve">
Chiếu sáng ngoài nhà:  khu vực TXLNT, cột cao H=9m, Bóng đèn LED</t>
    </r>
  </si>
  <si>
    <t>Bộ</t>
  </si>
  <si>
    <r>
      <rPr>
        <b/>
        <sz val="11"/>
        <rFont val="Times New Roman"/>
        <family val="1"/>
      </rPr>
      <t>Tủ điện ATS-Tụ bù</t>
    </r>
    <r>
      <rPr>
        <sz val="11"/>
        <rFont val="Times New Roman"/>
        <family val="1"/>
      </rPr>
      <t xml:space="preserve">
 - Thiết bị dóng cắt Mitsubishi/LS / htđ
Linh kiện: Bộ chuyển đổi nguồn ATS 4P 100A (Osung- Korea) và các thiết bị điều khiển
</t>
    </r>
  </si>
  <si>
    <r>
      <rPr>
        <b/>
        <sz val="11"/>
        <rFont val="Times New Roman"/>
        <family val="1"/>
      </rPr>
      <t>Hệ thống tủ chữa cháy cháy trong trạm xử lý:</t>
    </r>
    <r>
      <rPr>
        <sz val="11"/>
        <rFont val="Times New Roman"/>
        <family val="1"/>
      </rPr>
      <t xml:space="preserve">
- Tủ đựng bình bọt và bình bọt chữa cháy</t>
    </r>
  </si>
  <si>
    <r>
      <rPr>
        <b/>
        <sz val="11"/>
        <rFont val="Times New Roman"/>
        <family val="1"/>
      </rPr>
      <t>Hệ thống cáp điện động lực, cáp điều khiển, tín hiệu</t>
    </r>
    <r>
      <rPr>
        <sz val="11"/>
        <rFont val="Times New Roman"/>
        <family val="1"/>
      </rPr>
      <t xml:space="preserve">
Cáp động lực: (Cu/XLPE/PVC)/ (Cu/PVC/PVC)
Cáp điều khiển: CVV/ CVV-S</t>
    </r>
  </si>
  <si>
    <r>
      <rPr>
        <b/>
        <sz val="11"/>
        <rFont val="Times New Roman"/>
        <family val="1"/>
      </rPr>
      <t>Hệ thống thang máng cáp, ống luồn cáp</t>
    </r>
    <r>
      <rPr>
        <sz val="11"/>
        <rFont val="Times New Roman"/>
        <family val="1"/>
      </rPr>
      <t xml:space="preserve">
Máng cáp luồn cáp điện nổi bằng tôn ZAM, 
Ống chôn ngầm: ống xoắn HDPE
Ống đi nổi ngoài trời: Ống thép EMT
Ồng đi trong nhà : PVC</t>
    </r>
  </si>
  <si>
    <t>VIII</t>
  </si>
  <si>
    <t>Trạm bơm cấp 1</t>
  </si>
  <si>
    <t xml:space="preserve">Nguồn gốc vật tư </t>
  </si>
  <si>
    <t>Van giảm áp mặt bích DN100 (Chất liệu bằng gang -Áp suất làm việc: PN10, PN16; -Kiểu kết nối: Mặt bích tiêu chuẩn JIS; -Nhiệt độ làm việc: -10 đến 80 độ C)</t>
  </si>
  <si>
    <t>Van giảm áp mặt bích DN150 (Chất liệu bằng gang -Áp suất làm việc: PN10, PN16; -Kiểu kết nối: Mặt bích tiêu chuẩn JIS; -Nhiệt độ làm việc: -10 đến 80 độ C)</t>
  </si>
  <si>
    <t>Thiết bị đo áp lực (-Đường kính mặt: 63 mm; -Chân ren kết nối: 63 mm : , ¼” PT, NPT and PF; -Dải đo: 0-10 bar; -Tiêu chuẩn: EN60529/IEC529/IP67)</t>
  </si>
  <si>
    <t>Vành chắn thép DN200x100 dày 5mm</t>
  </si>
  <si>
    <t>Tủ điện đồng hồ</t>
  </si>
  <si>
    <t>ống thép hàn xoắn DN100</t>
  </si>
  <si>
    <t>ống thép hàn xoắn DN150</t>
  </si>
  <si>
    <t>ống thép hàn xoắn DN200</t>
  </si>
  <si>
    <t>Bộ hộp thép bảo vệ van xả khí (đồng bộ phụ kiện)</t>
  </si>
  <si>
    <t>Chụp mũ gang DN100</t>
  </si>
  <si>
    <t>Dải cao su chịu nước 60x5</t>
  </si>
  <si>
    <t>Đai thép 60x6</t>
  </si>
  <si>
    <t>Thép bản dày 6mm S=0.0274m2</t>
  </si>
  <si>
    <t xml:space="preserve">Bộ bu lông neo M12 + 2Ecu </t>
  </si>
  <si>
    <t>Ray cổng</t>
  </si>
  <si>
    <t>Hàng rào lưới thép kiểu 2 B40</t>
  </si>
  <si>
    <t>Nắp thăm bằng tôn dày 2 ly</t>
  </si>
  <si>
    <t>Máng cáp 100 + nắp sơn tĩnh điện</t>
  </si>
  <si>
    <t>Máng cáp 200 + nắp sơn tĩnh điện</t>
  </si>
  <si>
    <t>tủ</t>
  </si>
  <si>
    <t>m</t>
  </si>
  <si>
    <t>m2</t>
  </si>
  <si>
    <t xml:space="preserve">Việt Nam </t>
  </si>
  <si>
    <t>Bích thép d=100mm</t>
  </si>
  <si>
    <t>Bích thép d=150mm</t>
  </si>
  <si>
    <t>Bích thép d=160mm</t>
  </si>
  <si>
    <t>Bích thép đặc d=100mm</t>
  </si>
  <si>
    <t>Bích thép đặc d=80mm</t>
  </si>
  <si>
    <t>Bích thép rỗng d=100mm</t>
  </si>
  <si>
    <t>Bích thép rỗng d=80mm</t>
  </si>
  <si>
    <t xml:space="preserve">Vật tư Thiết bị nước </t>
  </si>
  <si>
    <t>BU D100mm</t>
  </si>
  <si>
    <t>BU D150mm</t>
  </si>
  <si>
    <t>BU D50mm</t>
  </si>
  <si>
    <t>BU D65mm</t>
  </si>
  <si>
    <t>BU D75mm</t>
  </si>
  <si>
    <t>BU D89mm</t>
  </si>
  <si>
    <t>Cút nhựa miệng bát D100mm</t>
  </si>
  <si>
    <t>Cút nhựa miệng bát D50mm</t>
  </si>
  <si>
    <t>Cút thép D100mm</t>
  </si>
  <si>
    <t>Cút thép D110mm</t>
  </si>
  <si>
    <t>Cút thép D300mm</t>
  </si>
  <si>
    <t>Đai khởi thuỷ D110/90mm</t>
  </si>
  <si>
    <t>Đai khởi thuỷ D160/50mm</t>
  </si>
  <si>
    <t>Đai khởi thuỷ D160/63mm</t>
  </si>
  <si>
    <t>Đai khởi thuỷ D160/90</t>
  </si>
  <si>
    <t>Đai khởi thuỷ D50/25</t>
  </si>
  <si>
    <t>Đai khởi thuỷ D63/50mm</t>
  </si>
  <si>
    <t>Đai khởi thuỷ D75/50mm</t>
  </si>
  <si>
    <t>Đai khởi thuỷ D90/50mm</t>
  </si>
  <si>
    <t>Đai khởi thuỷ D90/75mm</t>
  </si>
  <si>
    <t>Măng sông thép tráng kẽm D=25mm</t>
  </si>
  <si>
    <t>Măng sông thép tráng kẽm D150mm</t>
  </si>
  <si>
    <t>Mặt bích HDPE D110mm dày 6,6 mm</t>
  </si>
  <si>
    <t>Mặt bích HDPE D150mm dày 8,3mm</t>
  </si>
  <si>
    <t>Mặt bích HDPE D160mm dày 9,5 mm</t>
  </si>
  <si>
    <t>Mặt bích HDPE D90mm</t>
  </si>
  <si>
    <t>Mối nối mềm D100mm</t>
  </si>
  <si>
    <t>Mối nối mềm D150mm</t>
  </si>
  <si>
    <t>Mối nối mềm D160mm</t>
  </si>
  <si>
    <t>Mối nối mềm D50mm</t>
  </si>
  <si>
    <t>Mối nối mềm D65mm</t>
  </si>
  <si>
    <t>Mối nối mềm D80mm</t>
  </si>
  <si>
    <t>Mối nối mềm D90mm</t>
  </si>
  <si>
    <t>Van xả cặn D100mm</t>
  </si>
  <si>
    <t>Van xả khí D25mm</t>
  </si>
  <si>
    <t>Hãng/nhà cung cấp</t>
  </si>
  <si>
    <t>Siemens</t>
  </si>
  <si>
    <t>Ebara</t>
  </si>
  <si>
    <t>Nhật Bản</t>
  </si>
  <si>
    <t>Shinmaywa</t>
  </si>
  <si>
    <t>Việt Nam</t>
  </si>
  <si>
    <r>
      <rPr>
        <b/>
        <sz val="11"/>
        <rFont val="Times New Roman"/>
        <family val="1"/>
      </rPr>
      <t>Bơm định lượng hóa chất PAC</t>
    </r>
    <r>
      <rPr>
        <sz val="11"/>
        <rFont val="Times New Roman"/>
        <family val="1"/>
      </rPr>
      <t xml:space="preserve">
- Loại: Bơm màng
- Model: 1M155P1155SVBSMV0M3-004
- Lưu lượng: 155 L/h
- Cột áp: 10bar
- Công suất: 0,25kW; 380V/3ph/50Hz
- Đầu bơm: PVC
- Màng: PTFE </t>
    </r>
  </si>
  <si>
    <r>
      <t xml:space="preserve">Bơm nước sạch
</t>
    </r>
    <r>
      <rPr>
        <sz val="11"/>
        <rFont val="Times New Roman"/>
        <family val="1"/>
      </rPr>
      <t>- Chủng loại: Bơm ly tâm
- Model: 3M40-200/5.5
- Lưu lượng: 26m3/h
- Cột áp: 40m
- Công suất: 5,5kw
- Điện áp: 380V/3 Pha/50Hz</t>
    </r>
  </si>
  <si>
    <r>
      <t xml:space="preserve">Đồng hồ đo lưu lượng:
</t>
    </r>
    <r>
      <rPr>
        <sz val="11"/>
        <rFont val="Times New Roman"/>
        <family val="1"/>
      </rPr>
      <t>Loại: lưu lượng kế điện từ
- Model: SITRANS F M MAG 5100 W + SITRANS F M MAG 5000
Kích thước: DN150
Tín hiệu ra: 0(4)..20mA</t>
    </r>
  </si>
  <si>
    <r>
      <t xml:space="preserve">Thiết bị đo áp suất trên đường ống
</t>
    </r>
    <r>
      <rPr>
        <sz val="11"/>
        <rFont val="Times New Roman"/>
        <family val="1"/>
      </rPr>
      <t>- Model: SISTRANS P200
Tín hiệu ra: 4..20mA
Nguồn cấp: AC 100 to 240 V ±10%
Cáp đầu đo: 5m
Bao gồm:Transmiter + Đầu đo</t>
    </r>
  </si>
  <si>
    <r>
      <t xml:space="preserve">Phao báo mức
</t>
    </r>
    <r>
      <rPr>
        <sz val="11"/>
        <rFont val="Times New Roman"/>
        <family val="1"/>
      </rPr>
      <t>Kiểu đo: theo phương pháp chênh áp
- Model: SITRANS LH100
Dải đo: 0...6mH2O
Tín hiệu ra: 4...20mA</t>
    </r>
  </si>
  <si>
    <r>
      <t xml:space="preserve">Bơm bùn
</t>
    </r>
    <r>
      <rPr>
        <sz val="11"/>
        <rFont val="Times New Roman"/>
        <family val="1"/>
      </rPr>
      <t>Loại: Bơm chìm
- Model: CN501T-MT-P50
Lưu lượng: 10 m3/giờ
Cột áp: 5,0 m
Công suất: 0,4 kW; 380V/3ph/50Hz
Cấp độ bảo vệ: IP68
Vật liệu: Thân gang, cánh gang, trục thép không gỉ</t>
    </r>
  </si>
  <si>
    <r>
      <rPr>
        <b/>
        <sz val="11"/>
        <rFont val="Times New Roman"/>
        <family val="1"/>
      </rPr>
      <t>Động cơ khuấy hóa chất cho bồn PAC</t>
    </r>
    <r>
      <rPr>
        <sz val="11"/>
        <rFont val="Times New Roman"/>
        <family val="1"/>
      </rPr>
      <t xml:space="preserve">
- Loại đứng
- Model: MNHL25/2
- Tốc độ n = 60 - 85 v/phút
- Công suất: P = 0,75kw; 380V/3ph/50Hz
- Cấp bảo vệ: IP55; Class F</t>
    </r>
  </si>
  <si>
    <r>
      <t xml:space="preserve">Bình clo 50kg
</t>
    </r>
    <r>
      <rPr>
        <sz val="11"/>
        <rFont val="Times New Roman"/>
        <family val="1"/>
      </rPr>
      <t>- Model: DOT- 3AA - 2265</t>
    </r>
  </si>
  <si>
    <t>Shanghai Beyond Cylinder &amp; Valve</t>
  </si>
  <si>
    <t>OBL</t>
  </si>
  <si>
    <t>Siti</t>
  </si>
  <si>
    <t>G7</t>
  </si>
  <si>
    <t>EU/G7</t>
  </si>
  <si>
    <r>
      <t xml:space="preserve">Thiết bị điều tiết chân không
</t>
    </r>
    <r>
      <rPr>
        <sz val="11"/>
        <rFont val="Times New Roman"/>
        <family val="1"/>
      </rPr>
      <t>Model: VGB -103</t>
    </r>
    <r>
      <rPr>
        <b/>
        <sz val="11"/>
        <rFont val="Times New Roman"/>
        <family val="1"/>
      </rPr>
      <t xml:space="preserve">
</t>
    </r>
    <r>
      <rPr>
        <sz val="11"/>
        <rFont val="Times New Roman"/>
        <family val="1"/>
      </rPr>
      <t>Dải công suất: 25 - 500 g/h
Vật liệu:
- thân vỏ PVC; 
- màng FEP;
- lọc PTFE;
- van ngõ vào: bạc/PTFE, hợp kim đặc biệt
- O-ring: FKM
- Van điều tiết: PVC</t>
    </r>
  </si>
  <si>
    <r>
      <t xml:space="preserve">Bình hấp thụ clo dư
</t>
    </r>
    <r>
      <rPr>
        <sz val="11"/>
        <rFont val="Times New Roman"/>
        <family val="1"/>
      </rPr>
      <t>Công suất : khoảng 0.5 kg Cl2, kết nối ống: PE 8/11</t>
    </r>
  </si>
  <si>
    <r>
      <t xml:space="preserve">Thiết bị tạo lực hút chân không
</t>
    </r>
    <r>
      <rPr>
        <sz val="11"/>
        <rFont val="Times New Roman"/>
        <family val="1"/>
      </rPr>
      <t>Model: VGB-103</t>
    </r>
    <r>
      <rPr>
        <b/>
        <sz val="11"/>
        <rFont val="Times New Roman"/>
        <family val="1"/>
      </rPr>
      <t xml:space="preserve">
</t>
    </r>
    <r>
      <rPr>
        <sz val="11"/>
        <rFont val="Times New Roman"/>
        <family val="1"/>
      </rPr>
      <t>Dải công suất: 25 ~ 500 g / h, 
Vật liệu: 
- Thân PVC
- Lò xo: hợp kim C-4, phủ PTFE
- Màng: FEP
Ngõ nối nước: DN20
Kết nối ống chân không: PE 8/11</t>
    </r>
  </si>
  <si>
    <r>
      <t xml:space="preserve">Thiết bị cảnh báo Clo rò rỉ
</t>
    </r>
    <r>
      <rPr>
        <sz val="11"/>
        <rFont val="Times New Roman"/>
        <family val="1"/>
      </rPr>
      <t>Model: GD-1000 / CB</t>
    </r>
    <r>
      <rPr>
        <b/>
        <sz val="11"/>
        <rFont val="Times New Roman"/>
        <family val="1"/>
      </rPr>
      <t xml:space="preserve">
</t>
    </r>
    <r>
      <rPr>
        <sz val="11"/>
        <rFont val="Times New Roman"/>
        <family val="1"/>
      </rPr>
      <t>Điện nguồn 110/240V, 50/60Hz
Gồm : Đèn cảnh báo, còi</t>
    </r>
  </si>
  <si>
    <r>
      <t xml:space="preserve">Bộ rửa mặt khẩn cấp
</t>
    </r>
    <r>
      <rPr>
        <sz val="11"/>
        <rFont val="Times New Roman"/>
        <family val="1"/>
      </rPr>
      <t>Model: EW-607
- Chất liệu :thép không gỉ 
- Đường kính của chậu :  30 cm</t>
    </r>
  </si>
  <si>
    <r>
      <t xml:space="preserve">Bơm kỹ thuật cho Ejector
</t>
    </r>
    <r>
      <rPr>
        <sz val="11"/>
        <rFont val="Times New Roman"/>
        <family val="1"/>
      </rPr>
      <t>Model: CME</t>
    </r>
    <r>
      <rPr>
        <b/>
        <sz val="11"/>
        <rFont val="Times New Roman"/>
        <family val="1"/>
      </rPr>
      <t xml:space="preserve">
</t>
    </r>
    <r>
      <rPr>
        <sz val="11"/>
        <rFont val="Times New Roman"/>
        <family val="1"/>
      </rPr>
      <t>Lưu lượng: 1000 lít/h
Cột áp: 12bar
Công suất đông cơ: 2,2Kw
Điện áp: 380V/3ph/50Hz</t>
    </r>
  </si>
  <si>
    <r>
      <t xml:space="preserve">Bơm tuần hoàn 
</t>
    </r>
    <r>
      <rPr>
        <sz val="11"/>
        <rFont val="Times New Roman"/>
        <family val="1"/>
      </rPr>
      <t>Chủng loại: Bơm ly tâm trục ngang
Model: SD/LD 40012H
Lưu lượng: 5 m3/h
Cột áp: 15-12 m
Công suất đông cơ: 0,75Kw
Nguồn điện: 3 phase/50 Hz
Vật liệu chế tạo vỏ và cánh: nhựa chịu hóa chất</t>
    </r>
  </si>
  <si>
    <t>Grundford</t>
  </si>
  <si>
    <t>Blue Eagle</t>
  </si>
  <si>
    <t>Việt Nam/Trung Quốc</t>
  </si>
  <si>
    <t>Super pump</t>
  </si>
  <si>
    <t>Việt Nam/htđ</t>
  </si>
  <si>
    <t>Trung Quốc</t>
  </si>
  <si>
    <t>Trung Quốc/htđ</t>
  </si>
  <si>
    <r>
      <t xml:space="preserve">Bơm tuần hoàn 
</t>
    </r>
    <r>
      <rPr>
        <sz val="11"/>
        <rFont val="Times New Roman"/>
        <family val="1"/>
      </rPr>
      <t>Chủng loại: Bơm ly tâm trục ngang
Model: SD/LD 40SK-1/2
Lưu lượng: 2 m3/h
Cột áp: 15-12 m
Công suất đông cơ: 0,37Kw
Nguồn điện: 3 phase/50 Hz
Vật liệu chế tạo vỏ và cánh: nhựa chịu hóa chất</t>
    </r>
  </si>
  <si>
    <t>Simens</t>
  </si>
  <si>
    <t>Dell/HP</t>
  </si>
  <si>
    <r>
      <rPr>
        <b/>
        <sz val="11"/>
        <rFont val="Times New Roman"/>
        <family val="1"/>
      </rPr>
      <t>Màn hình HMI</t>
    </r>
    <r>
      <rPr>
        <sz val="11"/>
        <rFont val="Times New Roman"/>
        <family val="1"/>
      </rPr>
      <t xml:space="preserve">
Màn hình LCD 7" TFT
Model: MT8071iP
Độ phân giải: 800x480
Nguồn: 24VDC
Cổng kết nối: Ethernet</t>
    </r>
  </si>
  <si>
    <t>Weintek/htd</t>
  </si>
  <si>
    <t>Schneider/htd</t>
  </si>
  <si>
    <t>Santak</t>
  </si>
  <si>
    <r>
      <rPr>
        <b/>
        <sz val="11"/>
        <rFont val="Times New Roman"/>
        <family val="1"/>
      </rPr>
      <t xml:space="preserve">Bộ lưu điện UPS
</t>
    </r>
    <r>
      <rPr>
        <sz val="11"/>
        <rFont val="Times New Roman"/>
        <family val="1"/>
      </rPr>
      <t>Model: BLAZER 2200 PRO
Điện áp vào: 230VAC (170~280VAC), 50Hz
Điện áp ra: 230V +/-10%
Công suất: 2200VA (Off line)
Tần số nguồn ra: 50/60Hz +/-1Hz</t>
    </r>
  </si>
  <si>
    <t>Bóng đèn: Rạng Đông
Ổ cắm, công tắc: Panasonic</t>
  </si>
  <si>
    <t>Việt Nam/ Trung quốc/ htđ</t>
  </si>
  <si>
    <t>Bóng đèn: Rạng Đông</t>
  </si>
  <si>
    <r>
      <rPr>
        <b/>
        <sz val="11"/>
        <rFont val="Times New Roman"/>
        <family val="1"/>
      </rPr>
      <t>Điều hòa</t>
    </r>
    <r>
      <rPr>
        <sz val="11"/>
        <rFont val="Times New Roman"/>
        <family val="1"/>
      </rPr>
      <t xml:space="preserve">
Điều hòa 1 chiều
Model: CU/CS-N9ZKH-8
Công suất 9000 BTU</t>
    </r>
  </si>
  <si>
    <t>Panasonic</t>
  </si>
  <si>
    <t>Cummins/Mitsubishi/Isuzu/Iveco/htd</t>
  </si>
  <si>
    <r>
      <rPr>
        <b/>
        <sz val="11"/>
        <rFont val="Times New Roman"/>
        <family val="1"/>
      </rPr>
      <t>Hệ thống chống sét trực tiếp
Model: PDC E15</t>
    </r>
    <r>
      <rPr>
        <sz val="11"/>
        <rFont val="Times New Roman"/>
        <family val="1"/>
      </rPr>
      <t xml:space="preserve">
 Kim thu sét loại phóng tia tiên đạo sớm Kim thu sét loại phóng tia tiên đạo sớm
- Cột chống sét cao 12m, trụ bát giác mạ kẽm nóng
- Bán kính bảo vệ cấp III :  63 m</t>
    </r>
  </si>
  <si>
    <t>Kim thu sét: Ingesco(EU)
Các thiết bị phụ trợ: Việt Nam</t>
  </si>
  <si>
    <t>Tomoken</t>
  </si>
  <si>
    <t>LS/Cadivi/Cadisun/htd</t>
  </si>
  <si>
    <t>Trung quốc</t>
  </si>
  <si>
    <t>Italy</t>
  </si>
  <si>
    <t>PenTax</t>
  </si>
  <si>
    <r>
      <t xml:space="preserve">Kiểu bơm chìm nước thải
</t>
    </r>
    <r>
      <rPr>
        <sz val="11"/>
        <rFont val="Times New Roman"/>
        <family val="1"/>
      </rPr>
      <t>- Model: Pentax DCT 750</t>
    </r>
    <r>
      <rPr>
        <b/>
        <sz val="11"/>
        <rFont val="Times New Roman"/>
        <family val="1"/>
      </rPr>
      <t xml:space="preserve">
</t>
    </r>
    <r>
      <rPr>
        <sz val="11"/>
        <rFont val="Times New Roman"/>
        <family val="1"/>
      </rPr>
      <t>- Lưu lượng: 33m3/h
- Cột áp: 30m</t>
    </r>
  </si>
  <si>
    <r>
      <t xml:space="preserve">Kiểu bơm chìm nước thải
</t>
    </r>
    <r>
      <rPr>
        <sz val="11"/>
        <rFont val="Times New Roman"/>
        <family val="1"/>
      </rPr>
      <t>- Model: Pentax DCT 310
- Lưu lượng: 20m3/h
- Cột áp: 25m
- Công Suất: 2.2kw</t>
    </r>
  </si>
  <si>
    <r>
      <t xml:space="preserve">Thiết bị hợp khối phản ứng, lắng lamella
</t>
    </r>
    <r>
      <rPr>
        <sz val="11"/>
        <rFont val="Times New Roman"/>
        <family val="1"/>
      </rPr>
      <t>- Kích thước: LxBxH= 2000x2000x6000 mm
- Vật liệu chế tạo: Inox 304
- Đồng bộ cùng bộ phân phối và thu nước, khoang thu bùn, tấm lắng, van xả đáy…</t>
    </r>
  </si>
  <si>
    <r>
      <t>Bể lọc tự rửa
-</t>
    </r>
    <r>
      <rPr>
        <sz val="11"/>
        <rFont val="Times New Roman"/>
        <family val="1"/>
      </rPr>
      <t xml:space="preserve"> Kích thước: D2000xH5000 mm
- Vật liệu chế tạo: Inox 304
- Đồng bộ cùng bộ phân phối và thu nước, vật liệu đệm và vật liệu lọc</t>
    </r>
  </si>
  <si>
    <r>
      <rPr>
        <b/>
        <sz val="11"/>
        <rFont val="Times New Roman"/>
        <family val="1"/>
      </rPr>
      <t>Bơm định lượng hóa chất A-Polime</t>
    </r>
    <r>
      <rPr>
        <sz val="11"/>
        <rFont val="Times New Roman"/>
        <family val="1"/>
      </rPr>
      <t xml:space="preserve">
- Loại: Bơm màng
- Model: MNHL25/2
- Lưu lượng: 50 L/h
- Cột áp: 10bar
- Công suất: 0,25kW; 380V/3ph/50Hz
- Đầu bơm: PVC
- Màng: PTFE </t>
    </r>
  </si>
  <si>
    <t>Sàn thao tác hệ thống khuấy trộn hóa chất 
- Vật liệu: Inox 304</t>
  </si>
  <si>
    <r>
      <t xml:space="preserve">Bơm bùn
</t>
    </r>
    <r>
      <rPr>
        <sz val="11"/>
        <rFont val="Times New Roman"/>
        <family val="1"/>
      </rPr>
      <t>- Công suất: 0.4 Kw
-	Lưu lượng: 0,1 m3/min
-	Cột áp: H = 6,0 mH2O
-	Kích thước ống ra: 50 mm
-	Vật liệu chế tạo: Vỏ gang; cánh gang
-	Lớp cách điện: E</t>
    </r>
  </si>
  <si>
    <r>
      <rPr>
        <b/>
        <sz val="11"/>
        <rFont val="Times New Roman"/>
        <family val="1"/>
      </rPr>
      <t>Tủ điện hệ hóa chất</t>
    </r>
    <r>
      <rPr>
        <sz val="11"/>
        <rFont val="Times New Roman"/>
        <family val="1"/>
      </rPr>
      <t xml:space="preserve">
Hệ thống vỏ tủ bằng tôn sơn tĩnh điện, loại tủ trong nhà
Điện áp : 3 pha, 380VAC, 50Hz
Nguồn điều khiển: 24 VDC/ 220VAC 50Hz
02 chế độ: tự động và bằng tay
- Tích hợp toàn bộ attomat, rơ le nhiệt, rơ le trung gian
- Bao gồm không gian lắp đặt " Bộ điều khiển PLC " </t>
    </r>
  </si>
  <si>
    <t xml:space="preserve">Dự án: Xây dựng hệ thống cấp nước sạch tập trung tại xã Kỳ Thượng, thành phố Hạ Long </t>
  </si>
  <si>
    <t>BẢNG TỔNG HỢP VẬT LIỆU</t>
  </si>
  <si>
    <t xml:space="preserve">BẢNG TỔNG HỢP  THIẾT BỊ </t>
  </si>
  <si>
    <r>
      <t xml:space="preserve">Bơm nước sạch
</t>
    </r>
    <r>
      <rPr>
        <sz val="11"/>
        <rFont val="Times New Roman"/>
        <family val="1"/>
      </rPr>
      <t>- Chủng loại: Bơm ly tâm
- Lưu lượng: 33m3/h
- Cột áp: 60m
- Công suất: 11kw
- Điện áp: 380V/3 Pha/50Hz</t>
    </r>
  </si>
  <si>
    <r>
      <t xml:space="preserve">Bơm bùn
</t>
    </r>
    <r>
      <rPr>
        <sz val="11"/>
        <rFont val="Times New Roman"/>
        <family val="1"/>
      </rPr>
      <t>Loại: Bơm chìm
- Model: S3A50T</t>
    </r>
    <r>
      <rPr>
        <b/>
        <sz val="11"/>
        <rFont val="Times New Roman"/>
        <family val="1"/>
      </rPr>
      <t xml:space="preserve">
</t>
    </r>
    <r>
      <rPr>
        <sz val="11"/>
        <rFont val="Times New Roman"/>
        <family val="1"/>
      </rPr>
      <t>- Công suất: 0.4 Kw
-	Lưu lượng: 0,1 m3/min
-	Cột áp: H = 6,0 mH2O
-	Kích thước ống ra: 50 mm
-	Vật liệu chế tạo: Vỏ gang; cánh gang
-	Lớp cách điện: E</t>
    </r>
  </si>
  <si>
    <r>
      <rPr>
        <b/>
        <sz val="11"/>
        <rFont val="Times New Roman"/>
        <family val="1"/>
      </rPr>
      <t>Bơm định lượng hóa chất A-Polime</t>
    </r>
    <r>
      <rPr>
        <sz val="11"/>
        <rFont val="Times New Roman"/>
        <family val="1"/>
      </rPr>
      <t xml:space="preserve">
- Loại: Bơm màng
- Model: 1M155P1155SVBSMV0M3-004
- Lưu lượng: 155 L/h
- Cột áp: 10bar
- Công suất: 0,25kW; 380V/3ph/50Hz
- Đầu bơm: PVC
- Màng: PTFE </t>
    </r>
  </si>
  <si>
    <r>
      <rPr>
        <b/>
        <sz val="11"/>
        <rFont val="Times New Roman"/>
        <family val="1"/>
      </rPr>
      <t>Biến tần điều khiển bơm cấp 2</t>
    </r>
    <r>
      <rPr>
        <sz val="11"/>
        <rFont val="Times New Roman"/>
        <family val="1"/>
      </rPr>
      <t xml:space="preserve">
Công suất 7,5 kW
Model: ATV610U75N4
- Điện áp vào: 3 pha, 380VAC
- Điện áp ra: 3 pha, 380VAC</t>
    </r>
  </si>
  <si>
    <r>
      <rPr>
        <b/>
        <sz val="11"/>
        <rFont val="Times New Roman"/>
        <family val="1"/>
      </rPr>
      <t>Máy phát điện</t>
    </r>
    <r>
      <rPr>
        <sz val="11"/>
        <rFont val="Times New Roman"/>
        <family val="1"/>
      </rPr>
      <t xml:space="preserve">
Công suất liên tục/dự phòng: 40/44 KVA (Máy phát, ống thoát khói, khí, vật tư phụ)
Thiết bị nhập khẩu, Tổ máy được lắp ráp tại Việt nam</t>
    </r>
  </si>
  <si>
    <r>
      <t xml:space="preserve">Trạm biến áp:
</t>
    </r>
    <r>
      <rPr>
        <sz val="11"/>
        <rFont val="Times New Roman"/>
        <family val="1"/>
      </rPr>
      <t>Công suất 37.5KVA -22/0,4
Bao gồm: tủ phân phối, cáp tới máy phát điện, chi phí đấu nối điện với điện lực
Chưa bao gồm: Cột điểm đấu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</si>
</sst>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8" x14ac:knownFonts="1">
    <font>
      <sz val="11"/>
      <color theme="1"/>
      <name val="Calibri"/>
      <family val="2"/>
      <scheme val="minor"/>
    </font>
    <font>
      <sz val="10"/>
      <name val="Arial"/>
      <family val="2"/>
    </font>
    <font>
      <b/>
      <sz val="14"/>
      <name val="Times New Roman"/>
      <family val="1"/>
    </font>
    <font>
      <b/>
      <sz val="11"/>
      <name val="Times New Roman"/>
      <family val="1"/>
    </font>
    <font>
      <b/>
      <i/>
      <sz val="11"/>
      <name val="Times New Roman"/>
      <family val="1"/>
    </font>
    <font>
      <sz val="11"/>
      <name val="Times New Roman"/>
      <family val="1"/>
    </font>
    <font>
      <sz val="10"/>
      <name val="Times New Roman"/>
      <family val="1"/>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47">
    <xf numFmtId="0" fontId="0" fillId="0" borderId="0" xfId="0"/>
    <xf numFmtId="0" fontId="5" fillId="2" borderId="5" xfId="1" quotePrefix="1" applyFont="1" applyFill="1" applyBorder="1" applyAlignment="1" applyProtection="1">
      <alignment horizontal="left" vertical="center" wrapText="1"/>
      <protection locked="0"/>
    </xf>
    <xf numFmtId="0" fontId="2" fillId="2" borderId="0" xfId="1" applyFont="1" applyFill="1" applyAlignment="1" applyProtection="1">
      <alignment horizontal="center" vertical="center" wrapText="1"/>
      <protection locked="0"/>
    </xf>
    <xf numFmtId="0" fontId="4" fillId="2"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5" fillId="2" borderId="5" xfId="0" applyFont="1" applyFill="1" applyBorder="1" applyAlignment="1" applyProtection="1">
      <alignment vertical="center"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vertical="center" wrapText="1"/>
      <protection locked="0"/>
    </xf>
    <xf numFmtId="0" fontId="5" fillId="2" borderId="6" xfId="0" applyFont="1" applyFill="1" applyBorder="1" applyAlignment="1" applyProtection="1">
      <alignment horizontal="center" vertical="center" wrapText="1"/>
      <protection locked="0"/>
    </xf>
    <xf numFmtId="0" fontId="7" fillId="2" borderId="0" xfId="0" applyFont="1" applyFill="1"/>
    <xf numFmtId="0" fontId="5" fillId="2" borderId="0" xfId="0" applyFont="1" applyFill="1"/>
    <xf numFmtId="0" fontId="5" fillId="2" borderId="0" xfId="0" applyFont="1" applyFill="1" applyAlignment="1">
      <alignment horizontal="center" vertical="center"/>
    </xf>
    <xf numFmtId="0" fontId="3"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justify"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justify" vertical="center" wrapText="1"/>
    </xf>
    <xf numFmtId="0" fontId="3" fillId="2" borderId="5" xfId="0" applyFont="1" applyFill="1" applyBorder="1" applyAlignment="1">
      <alignment horizontal="center" vertical="center"/>
    </xf>
    <xf numFmtId="0" fontId="3" fillId="2" borderId="5" xfId="0" applyFont="1" applyFill="1" applyBorder="1" applyAlignment="1">
      <alignment horizontal="justify" vertical="center" wrapText="1"/>
    </xf>
    <xf numFmtId="0" fontId="3" fillId="2" borderId="0" xfId="0" applyFont="1" applyFill="1"/>
    <xf numFmtId="0" fontId="5" fillId="2" borderId="5" xfId="0" applyFont="1" applyFill="1" applyBorder="1"/>
    <xf numFmtId="0" fontId="5" fillId="2" borderId="6" xfId="0" applyFont="1" applyFill="1" applyBorder="1" applyAlignment="1">
      <alignment horizontal="center" vertical="center"/>
    </xf>
    <xf numFmtId="0" fontId="2" fillId="2" borderId="0" xfId="1" applyFont="1" applyFill="1" applyAlignment="1" applyProtection="1">
      <alignment horizontal="center" vertical="center" wrapText="1"/>
      <protection locked="0"/>
    </xf>
    <xf numFmtId="0" fontId="3" fillId="2" borderId="1" xfId="1"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left" vertical="center" wrapText="1"/>
      <protection locked="0"/>
    </xf>
    <xf numFmtId="0" fontId="5" fillId="2" borderId="5" xfId="1" applyFont="1" applyFill="1" applyBorder="1" applyAlignment="1" applyProtection="1">
      <alignment horizontal="center" vertical="center" wrapText="1"/>
      <protection locked="0"/>
    </xf>
    <xf numFmtId="0" fontId="5" fillId="2" borderId="5" xfId="1" applyFont="1" applyFill="1" applyBorder="1" applyAlignment="1" applyProtection="1">
      <alignment horizontal="left" vertical="center" wrapText="1"/>
      <protection locked="0"/>
    </xf>
    <xf numFmtId="3" fontId="5" fillId="2" borderId="5" xfId="1" applyNumberFormat="1" applyFont="1" applyFill="1" applyBorder="1" applyAlignment="1" applyProtection="1">
      <alignment horizontal="center" vertical="center" wrapText="1"/>
      <protection locked="0"/>
    </xf>
    <xf numFmtId="0" fontId="3" fillId="2" borderId="5" xfId="1" applyFont="1" applyFill="1" applyBorder="1" applyAlignment="1" applyProtection="1">
      <alignment horizontal="left" wrapText="1"/>
      <protection locked="0"/>
    </xf>
    <xf numFmtId="0" fontId="5" fillId="2" borderId="5" xfId="0" quotePrefix="1" applyFont="1" applyFill="1" applyBorder="1" applyAlignment="1" applyProtection="1">
      <alignment horizontal="center" vertical="center" wrapText="1"/>
      <protection locked="0"/>
    </xf>
    <xf numFmtId="0" fontId="3" fillId="2" borderId="5" xfId="0" quotePrefix="1"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center" vertical="center" wrapText="1"/>
      <protection locked="0"/>
    </xf>
    <xf numFmtId="0" fontId="5" fillId="2" borderId="5" xfId="1" applyFont="1" applyFill="1" applyBorder="1" applyAlignment="1" applyProtection="1">
      <alignment vertical="center" wrapText="1"/>
      <protection locked="0"/>
    </xf>
    <xf numFmtId="0" fontId="3" fillId="2" borderId="5" xfId="1" applyFont="1" applyFill="1" applyBorder="1" applyAlignment="1" applyProtection="1">
      <alignment vertical="center" wrapText="1"/>
      <protection locked="0"/>
    </xf>
    <xf numFmtId="0" fontId="6" fillId="2" borderId="5" xfId="1"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2" borderId="6" xfId="1" applyFont="1" applyFill="1" applyBorder="1" applyAlignment="1" applyProtection="1">
      <alignment horizontal="left" vertical="center" wrapText="1"/>
      <protection locked="0"/>
    </xf>
    <xf numFmtId="0" fontId="5" fillId="2" borderId="6" xfId="1" applyFont="1" applyFill="1" applyBorder="1" applyAlignment="1" applyProtection="1">
      <alignment horizontal="center" vertical="center" wrapText="1"/>
      <protection locked="0"/>
    </xf>
    <xf numFmtId="0" fontId="7" fillId="2" borderId="5" xfId="0" applyFont="1" applyFill="1" applyBorder="1"/>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7" fillId="2" borderId="6" xfId="0" applyFont="1" applyFill="1" applyBorder="1"/>
  </cellXfs>
  <cellStyles count="3">
    <cellStyle name="Comma 21" xfId="2" xr:uid="{00000000-0005-0000-0000-000000000000}"/>
    <cellStyle name="Normal" xfId="0" builtinId="0"/>
    <cellStyle name="Normal 2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ng%20hop%20thiet%20b&#7883;%20Nuoc%20Ky%20THuong%20va%20Dong%20L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ook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oc Dong Son "/>
      <sheetName val="Tong Hop"/>
      <sheetName val="Sheet1"/>
      <sheetName val="Nuoc Ky Thuong "/>
    </sheetNames>
    <sheetDataSet>
      <sheetData sheetId="0"/>
      <sheetData sheetId="1">
        <row r="7">
          <cell r="K7" t="str">
            <v>Việt Nam</v>
          </cell>
        </row>
        <row r="8">
          <cell r="K8" t="str">
            <v>Việt Nam</v>
          </cell>
        </row>
        <row r="9">
          <cell r="K9" t="str">
            <v>Việt Nam</v>
          </cell>
        </row>
        <row r="10">
          <cell r="K10" t="str">
            <v>Việt Nam</v>
          </cell>
        </row>
        <row r="11">
          <cell r="K11" t="str">
            <v>Việt Nam</v>
          </cell>
        </row>
        <row r="12">
          <cell r="K12" t="str">
            <v>Việt Nam</v>
          </cell>
        </row>
        <row r="15">
          <cell r="K15" t="str">
            <v>Siemens/Pháp</v>
          </cell>
        </row>
        <row r="16">
          <cell r="K16" t="str">
            <v>Siemens/Pháp</v>
          </cell>
        </row>
        <row r="17">
          <cell r="K17" t="str">
            <v>Siemens/Pháp</v>
          </cell>
        </row>
        <row r="47">
          <cell r="K47" t="str">
            <v>Việt Nam</v>
          </cell>
        </row>
        <row r="48">
          <cell r="K48" t="str">
            <v>Việt Nam</v>
          </cell>
        </row>
        <row r="49">
          <cell r="K49" t="str">
            <v>Việt Nam/Trung Quốc</v>
          </cell>
        </row>
        <row r="50">
          <cell r="K50" t="str">
            <v>Trung Quốc/htđ</v>
          </cell>
        </row>
        <row r="51">
          <cell r="K51" t="str">
            <v>Việt Nam/Đài Loan/htđ</v>
          </cell>
        </row>
        <row r="53">
          <cell r="K53" t="str">
            <v>Việt Nam</v>
          </cell>
        </row>
        <row r="54">
          <cell r="K54" t="str">
            <v>Việt Nam</v>
          </cell>
        </row>
        <row r="56">
          <cell r="K56" t="str">
            <v>Việt Nam</v>
          </cell>
        </row>
        <row r="57">
          <cell r="K57" t="str">
            <v>China/htđ</v>
          </cell>
        </row>
        <row r="58">
          <cell r="K58" t="str">
            <v>Châu Á</v>
          </cell>
        </row>
        <row r="59">
          <cell r="K59" t="str">
            <v>Châu Á</v>
          </cell>
        </row>
        <row r="60">
          <cell r="K60" t="str">
            <v>Châu Á</v>
          </cell>
        </row>
        <row r="61">
          <cell r="K61" t="str">
            <v>ABB/Châu Âu</v>
          </cell>
        </row>
        <row r="64">
          <cell r="K64" t="str">
            <v>Việt Nam</v>
          </cell>
        </row>
        <row r="65">
          <cell r="K65" t="str">
            <v>Việt nam/Châu Á</v>
          </cell>
        </row>
        <row r="68">
          <cell r="K68" t="str">
            <v>EU/htd</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oc Dong Son "/>
      <sheetName val="Tong Hop"/>
      <sheetName val="Nuoc Ky Thuong "/>
    </sheetNames>
    <sheetDataSet>
      <sheetData sheetId="0" refreshError="1"/>
      <sheetData sheetId="1" refreshError="1"/>
      <sheetData sheetId="2">
        <row r="17">
          <cell r="D17" t="str">
            <v>bộ</v>
          </cell>
          <cell r="E17">
            <v>2</v>
          </cell>
        </row>
        <row r="25">
          <cell r="E25">
            <v>2</v>
          </cell>
        </row>
        <row r="46">
          <cell r="D46" t="str">
            <v>Hệ</v>
          </cell>
          <cell r="E46">
            <v>1</v>
          </cell>
        </row>
        <row r="60">
          <cell r="D60" t="str">
            <v>cái</v>
          </cell>
          <cell r="E60">
            <v>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0"/>
  <sheetViews>
    <sheetView tabSelected="1" workbookViewId="0">
      <selection activeCell="B11" sqref="B11"/>
    </sheetView>
  </sheetViews>
  <sheetFormatPr defaultRowHeight="15" x14ac:dyDescent="0.25"/>
  <cols>
    <col min="1" max="1" width="7.28515625" style="9" customWidth="1"/>
    <col min="2" max="2" width="60.85546875" style="9" customWidth="1"/>
    <col min="3" max="3" width="8.5703125" style="9" customWidth="1"/>
    <col min="4" max="4" width="9.5703125" style="45" customWidth="1"/>
    <col min="5" max="5" width="16.28515625" style="45" customWidth="1"/>
    <col min="6" max="6" width="16.28515625" style="9" customWidth="1"/>
    <col min="7" max="246" width="9.140625" style="9"/>
    <col min="247" max="247" width="7.28515625" style="9" customWidth="1"/>
    <col min="248" max="248" width="80.5703125" style="9" customWidth="1"/>
    <col min="249" max="249" width="0" style="9" hidden="1" customWidth="1"/>
    <col min="250" max="250" width="10" style="9" customWidth="1"/>
    <col min="251" max="251" width="6.85546875" style="9" customWidth="1"/>
    <col min="252" max="252" width="19.7109375" style="9" customWidth="1"/>
    <col min="253" max="253" width="23.7109375" style="9" customWidth="1"/>
    <col min="254" max="254" width="0" style="9" hidden="1" customWidth="1"/>
    <col min="255" max="255" width="14.28515625" style="9" customWidth="1"/>
    <col min="256" max="256" width="11.28515625" style="9" customWidth="1"/>
    <col min="257" max="258" width="9.140625" style="9"/>
    <col min="259" max="259" width="12.85546875" style="9" bestFit="1" customWidth="1"/>
    <col min="260" max="502" width="9.140625" style="9"/>
    <col min="503" max="503" width="7.28515625" style="9" customWidth="1"/>
    <col min="504" max="504" width="80.5703125" style="9" customWidth="1"/>
    <col min="505" max="505" width="0" style="9" hidden="1" customWidth="1"/>
    <col min="506" max="506" width="10" style="9" customWidth="1"/>
    <col min="507" max="507" width="6.85546875" style="9" customWidth="1"/>
    <col min="508" max="508" width="19.7109375" style="9" customWidth="1"/>
    <col min="509" max="509" width="23.7109375" style="9" customWidth="1"/>
    <col min="510" max="510" width="0" style="9" hidden="1" customWidth="1"/>
    <col min="511" max="511" width="14.28515625" style="9" customWidth="1"/>
    <col min="512" max="512" width="11.28515625" style="9" customWidth="1"/>
    <col min="513" max="514" width="9.140625" style="9"/>
    <col min="515" max="515" width="12.85546875" style="9" bestFit="1" customWidth="1"/>
    <col min="516" max="758" width="9.140625" style="9"/>
    <col min="759" max="759" width="7.28515625" style="9" customWidth="1"/>
    <col min="760" max="760" width="80.5703125" style="9" customWidth="1"/>
    <col min="761" max="761" width="0" style="9" hidden="1" customWidth="1"/>
    <col min="762" max="762" width="10" style="9" customWidth="1"/>
    <col min="763" max="763" width="6.85546875" style="9" customWidth="1"/>
    <col min="764" max="764" width="19.7109375" style="9" customWidth="1"/>
    <col min="765" max="765" width="23.7109375" style="9" customWidth="1"/>
    <col min="766" max="766" width="0" style="9" hidden="1" customWidth="1"/>
    <col min="767" max="767" width="14.28515625" style="9" customWidth="1"/>
    <col min="768" max="768" width="11.28515625" style="9" customWidth="1"/>
    <col min="769" max="770" width="9.140625" style="9"/>
    <col min="771" max="771" width="12.85546875" style="9" bestFit="1" customWidth="1"/>
    <col min="772" max="1014" width="9.140625" style="9"/>
    <col min="1015" max="1015" width="7.28515625" style="9" customWidth="1"/>
    <col min="1016" max="1016" width="80.5703125" style="9" customWidth="1"/>
    <col min="1017" max="1017" width="0" style="9" hidden="1" customWidth="1"/>
    <col min="1018" max="1018" width="10" style="9" customWidth="1"/>
    <col min="1019" max="1019" width="6.85546875" style="9" customWidth="1"/>
    <col min="1020" max="1020" width="19.7109375" style="9" customWidth="1"/>
    <col min="1021" max="1021" width="23.7109375" style="9" customWidth="1"/>
    <col min="1022" max="1022" width="0" style="9" hidden="1" customWidth="1"/>
    <col min="1023" max="1023" width="14.28515625" style="9" customWidth="1"/>
    <col min="1024" max="1024" width="11.28515625" style="9" customWidth="1"/>
    <col min="1025" max="1026" width="9.140625" style="9"/>
    <col min="1027" max="1027" width="12.85546875" style="9" bestFit="1" customWidth="1"/>
    <col min="1028" max="1270" width="9.140625" style="9"/>
    <col min="1271" max="1271" width="7.28515625" style="9" customWidth="1"/>
    <col min="1272" max="1272" width="80.5703125" style="9" customWidth="1"/>
    <col min="1273" max="1273" width="0" style="9" hidden="1" customWidth="1"/>
    <col min="1274" max="1274" width="10" style="9" customWidth="1"/>
    <col min="1275" max="1275" width="6.85546875" style="9" customWidth="1"/>
    <col min="1276" max="1276" width="19.7109375" style="9" customWidth="1"/>
    <col min="1277" max="1277" width="23.7109375" style="9" customWidth="1"/>
    <col min="1278" max="1278" width="0" style="9" hidden="1" customWidth="1"/>
    <col min="1279" max="1279" width="14.28515625" style="9" customWidth="1"/>
    <col min="1280" max="1280" width="11.28515625" style="9" customWidth="1"/>
    <col min="1281" max="1282" width="9.140625" style="9"/>
    <col min="1283" max="1283" width="12.85546875" style="9" bestFit="1" customWidth="1"/>
    <col min="1284" max="1526" width="9.140625" style="9"/>
    <col min="1527" max="1527" width="7.28515625" style="9" customWidth="1"/>
    <col min="1528" max="1528" width="80.5703125" style="9" customWidth="1"/>
    <col min="1529" max="1529" width="0" style="9" hidden="1" customWidth="1"/>
    <col min="1530" max="1530" width="10" style="9" customWidth="1"/>
    <col min="1531" max="1531" width="6.85546875" style="9" customWidth="1"/>
    <col min="1532" max="1532" width="19.7109375" style="9" customWidth="1"/>
    <col min="1533" max="1533" width="23.7109375" style="9" customWidth="1"/>
    <col min="1534" max="1534" width="0" style="9" hidden="1" customWidth="1"/>
    <col min="1535" max="1535" width="14.28515625" style="9" customWidth="1"/>
    <col min="1536" max="1536" width="11.28515625" style="9" customWidth="1"/>
    <col min="1537" max="1538" width="9.140625" style="9"/>
    <col min="1539" max="1539" width="12.85546875" style="9" bestFit="1" customWidth="1"/>
    <col min="1540" max="1782" width="9.140625" style="9"/>
    <col min="1783" max="1783" width="7.28515625" style="9" customWidth="1"/>
    <col min="1784" max="1784" width="80.5703125" style="9" customWidth="1"/>
    <col min="1785" max="1785" width="0" style="9" hidden="1" customWidth="1"/>
    <col min="1786" max="1786" width="10" style="9" customWidth="1"/>
    <col min="1787" max="1787" width="6.85546875" style="9" customWidth="1"/>
    <col min="1788" max="1788" width="19.7109375" style="9" customWidth="1"/>
    <col min="1789" max="1789" width="23.7109375" style="9" customWidth="1"/>
    <col min="1790" max="1790" width="0" style="9" hidden="1" customWidth="1"/>
    <col min="1791" max="1791" width="14.28515625" style="9" customWidth="1"/>
    <col min="1792" max="1792" width="11.28515625" style="9" customWidth="1"/>
    <col min="1793" max="1794" width="9.140625" style="9"/>
    <col min="1795" max="1795" width="12.85546875" style="9" bestFit="1" customWidth="1"/>
    <col min="1796" max="2038" width="9.140625" style="9"/>
    <col min="2039" max="2039" width="7.28515625" style="9" customWidth="1"/>
    <col min="2040" max="2040" width="80.5703125" style="9" customWidth="1"/>
    <col min="2041" max="2041" width="0" style="9" hidden="1" customWidth="1"/>
    <col min="2042" max="2042" width="10" style="9" customWidth="1"/>
    <col min="2043" max="2043" width="6.85546875" style="9" customWidth="1"/>
    <col min="2044" max="2044" width="19.7109375" style="9" customWidth="1"/>
    <col min="2045" max="2045" width="23.7109375" style="9" customWidth="1"/>
    <col min="2046" max="2046" width="0" style="9" hidden="1" customWidth="1"/>
    <col min="2047" max="2047" width="14.28515625" style="9" customWidth="1"/>
    <col min="2048" max="2048" width="11.28515625" style="9" customWidth="1"/>
    <col min="2049" max="2050" width="9.140625" style="9"/>
    <col min="2051" max="2051" width="12.85546875" style="9" bestFit="1" customWidth="1"/>
    <col min="2052" max="2294" width="9.140625" style="9"/>
    <col min="2295" max="2295" width="7.28515625" style="9" customWidth="1"/>
    <col min="2296" max="2296" width="80.5703125" style="9" customWidth="1"/>
    <col min="2297" max="2297" width="0" style="9" hidden="1" customWidth="1"/>
    <col min="2298" max="2298" width="10" style="9" customWidth="1"/>
    <col min="2299" max="2299" width="6.85546875" style="9" customWidth="1"/>
    <col min="2300" max="2300" width="19.7109375" style="9" customWidth="1"/>
    <col min="2301" max="2301" width="23.7109375" style="9" customWidth="1"/>
    <col min="2302" max="2302" width="0" style="9" hidden="1" customWidth="1"/>
    <col min="2303" max="2303" width="14.28515625" style="9" customWidth="1"/>
    <col min="2304" max="2304" width="11.28515625" style="9" customWidth="1"/>
    <col min="2305" max="2306" width="9.140625" style="9"/>
    <col min="2307" max="2307" width="12.85546875" style="9" bestFit="1" customWidth="1"/>
    <col min="2308" max="2550" width="9.140625" style="9"/>
    <col min="2551" max="2551" width="7.28515625" style="9" customWidth="1"/>
    <col min="2552" max="2552" width="80.5703125" style="9" customWidth="1"/>
    <col min="2553" max="2553" width="0" style="9" hidden="1" customWidth="1"/>
    <col min="2554" max="2554" width="10" style="9" customWidth="1"/>
    <col min="2555" max="2555" width="6.85546875" style="9" customWidth="1"/>
    <col min="2556" max="2556" width="19.7109375" style="9" customWidth="1"/>
    <col min="2557" max="2557" width="23.7109375" style="9" customWidth="1"/>
    <col min="2558" max="2558" width="0" style="9" hidden="1" customWidth="1"/>
    <col min="2559" max="2559" width="14.28515625" style="9" customWidth="1"/>
    <col min="2560" max="2560" width="11.28515625" style="9" customWidth="1"/>
    <col min="2561" max="2562" width="9.140625" style="9"/>
    <col min="2563" max="2563" width="12.85546875" style="9" bestFit="1" customWidth="1"/>
    <col min="2564" max="2806" width="9.140625" style="9"/>
    <col min="2807" max="2807" width="7.28515625" style="9" customWidth="1"/>
    <col min="2808" max="2808" width="80.5703125" style="9" customWidth="1"/>
    <col min="2809" max="2809" width="0" style="9" hidden="1" customWidth="1"/>
    <col min="2810" max="2810" width="10" style="9" customWidth="1"/>
    <col min="2811" max="2811" width="6.85546875" style="9" customWidth="1"/>
    <col min="2812" max="2812" width="19.7109375" style="9" customWidth="1"/>
    <col min="2813" max="2813" width="23.7109375" style="9" customWidth="1"/>
    <col min="2814" max="2814" width="0" style="9" hidden="1" customWidth="1"/>
    <col min="2815" max="2815" width="14.28515625" style="9" customWidth="1"/>
    <col min="2816" max="2816" width="11.28515625" style="9" customWidth="1"/>
    <col min="2817" max="2818" width="9.140625" style="9"/>
    <col min="2819" max="2819" width="12.85546875" style="9" bestFit="1" customWidth="1"/>
    <col min="2820" max="3062" width="9.140625" style="9"/>
    <col min="3063" max="3063" width="7.28515625" style="9" customWidth="1"/>
    <col min="3064" max="3064" width="80.5703125" style="9" customWidth="1"/>
    <col min="3065" max="3065" width="0" style="9" hidden="1" customWidth="1"/>
    <col min="3066" max="3066" width="10" style="9" customWidth="1"/>
    <col min="3067" max="3067" width="6.85546875" style="9" customWidth="1"/>
    <col min="3068" max="3068" width="19.7109375" style="9" customWidth="1"/>
    <col min="3069" max="3069" width="23.7109375" style="9" customWidth="1"/>
    <col min="3070" max="3070" width="0" style="9" hidden="1" customWidth="1"/>
    <col min="3071" max="3071" width="14.28515625" style="9" customWidth="1"/>
    <col min="3072" max="3072" width="11.28515625" style="9" customWidth="1"/>
    <col min="3073" max="3074" width="9.140625" style="9"/>
    <col min="3075" max="3075" width="12.85546875" style="9" bestFit="1" customWidth="1"/>
    <col min="3076" max="3318" width="9.140625" style="9"/>
    <col min="3319" max="3319" width="7.28515625" style="9" customWidth="1"/>
    <col min="3320" max="3320" width="80.5703125" style="9" customWidth="1"/>
    <col min="3321" max="3321" width="0" style="9" hidden="1" customWidth="1"/>
    <col min="3322" max="3322" width="10" style="9" customWidth="1"/>
    <col min="3323" max="3323" width="6.85546875" style="9" customWidth="1"/>
    <col min="3324" max="3324" width="19.7109375" style="9" customWidth="1"/>
    <col min="3325" max="3325" width="23.7109375" style="9" customWidth="1"/>
    <col min="3326" max="3326" width="0" style="9" hidden="1" customWidth="1"/>
    <col min="3327" max="3327" width="14.28515625" style="9" customWidth="1"/>
    <col min="3328" max="3328" width="11.28515625" style="9" customWidth="1"/>
    <col min="3329" max="3330" width="9.140625" style="9"/>
    <col min="3331" max="3331" width="12.85546875" style="9" bestFit="1" customWidth="1"/>
    <col min="3332" max="3574" width="9.140625" style="9"/>
    <col min="3575" max="3575" width="7.28515625" style="9" customWidth="1"/>
    <col min="3576" max="3576" width="80.5703125" style="9" customWidth="1"/>
    <col min="3577" max="3577" width="0" style="9" hidden="1" customWidth="1"/>
    <col min="3578" max="3578" width="10" style="9" customWidth="1"/>
    <col min="3579" max="3579" width="6.85546875" style="9" customWidth="1"/>
    <col min="3580" max="3580" width="19.7109375" style="9" customWidth="1"/>
    <col min="3581" max="3581" width="23.7109375" style="9" customWidth="1"/>
    <col min="3582" max="3582" width="0" style="9" hidden="1" customWidth="1"/>
    <col min="3583" max="3583" width="14.28515625" style="9" customWidth="1"/>
    <col min="3584" max="3584" width="11.28515625" style="9" customWidth="1"/>
    <col min="3585" max="3586" width="9.140625" style="9"/>
    <col min="3587" max="3587" width="12.85546875" style="9" bestFit="1" customWidth="1"/>
    <col min="3588" max="3830" width="9.140625" style="9"/>
    <col min="3831" max="3831" width="7.28515625" style="9" customWidth="1"/>
    <col min="3832" max="3832" width="80.5703125" style="9" customWidth="1"/>
    <col min="3833" max="3833" width="0" style="9" hidden="1" customWidth="1"/>
    <col min="3834" max="3834" width="10" style="9" customWidth="1"/>
    <col min="3835" max="3835" width="6.85546875" style="9" customWidth="1"/>
    <col min="3836" max="3836" width="19.7109375" style="9" customWidth="1"/>
    <col min="3837" max="3837" width="23.7109375" style="9" customWidth="1"/>
    <col min="3838" max="3838" width="0" style="9" hidden="1" customWidth="1"/>
    <col min="3839" max="3839" width="14.28515625" style="9" customWidth="1"/>
    <col min="3840" max="3840" width="11.28515625" style="9" customWidth="1"/>
    <col min="3841" max="3842" width="9.140625" style="9"/>
    <col min="3843" max="3843" width="12.85546875" style="9" bestFit="1" customWidth="1"/>
    <col min="3844" max="4086" width="9.140625" style="9"/>
    <col min="4087" max="4087" width="7.28515625" style="9" customWidth="1"/>
    <col min="4088" max="4088" width="80.5703125" style="9" customWidth="1"/>
    <col min="4089" max="4089" width="0" style="9" hidden="1" customWidth="1"/>
    <col min="4090" max="4090" width="10" style="9" customWidth="1"/>
    <col min="4091" max="4091" width="6.85546875" style="9" customWidth="1"/>
    <col min="4092" max="4092" width="19.7109375" style="9" customWidth="1"/>
    <col min="4093" max="4093" width="23.7109375" style="9" customWidth="1"/>
    <col min="4094" max="4094" width="0" style="9" hidden="1" customWidth="1"/>
    <col min="4095" max="4095" width="14.28515625" style="9" customWidth="1"/>
    <col min="4096" max="4096" width="11.28515625" style="9" customWidth="1"/>
    <col min="4097" max="4098" width="9.140625" style="9"/>
    <col min="4099" max="4099" width="12.85546875" style="9" bestFit="1" customWidth="1"/>
    <col min="4100" max="4342" width="9.140625" style="9"/>
    <col min="4343" max="4343" width="7.28515625" style="9" customWidth="1"/>
    <col min="4344" max="4344" width="80.5703125" style="9" customWidth="1"/>
    <col min="4345" max="4345" width="0" style="9" hidden="1" customWidth="1"/>
    <col min="4346" max="4346" width="10" style="9" customWidth="1"/>
    <col min="4347" max="4347" width="6.85546875" style="9" customWidth="1"/>
    <col min="4348" max="4348" width="19.7109375" style="9" customWidth="1"/>
    <col min="4349" max="4349" width="23.7109375" style="9" customWidth="1"/>
    <col min="4350" max="4350" width="0" style="9" hidden="1" customWidth="1"/>
    <col min="4351" max="4351" width="14.28515625" style="9" customWidth="1"/>
    <col min="4352" max="4352" width="11.28515625" style="9" customWidth="1"/>
    <col min="4353" max="4354" width="9.140625" style="9"/>
    <col min="4355" max="4355" width="12.85546875" style="9" bestFit="1" customWidth="1"/>
    <col min="4356" max="4598" width="9.140625" style="9"/>
    <col min="4599" max="4599" width="7.28515625" style="9" customWidth="1"/>
    <col min="4600" max="4600" width="80.5703125" style="9" customWidth="1"/>
    <col min="4601" max="4601" width="0" style="9" hidden="1" customWidth="1"/>
    <col min="4602" max="4602" width="10" style="9" customWidth="1"/>
    <col min="4603" max="4603" width="6.85546875" style="9" customWidth="1"/>
    <col min="4604" max="4604" width="19.7109375" style="9" customWidth="1"/>
    <col min="4605" max="4605" width="23.7109375" style="9" customWidth="1"/>
    <col min="4606" max="4606" width="0" style="9" hidden="1" customWidth="1"/>
    <col min="4607" max="4607" width="14.28515625" style="9" customWidth="1"/>
    <col min="4608" max="4608" width="11.28515625" style="9" customWidth="1"/>
    <col min="4609" max="4610" width="9.140625" style="9"/>
    <col min="4611" max="4611" width="12.85546875" style="9" bestFit="1" customWidth="1"/>
    <col min="4612" max="4854" width="9.140625" style="9"/>
    <col min="4855" max="4855" width="7.28515625" style="9" customWidth="1"/>
    <col min="4856" max="4856" width="80.5703125" style="9" customWidth="1"/>
    <col min="4857" max="4857" width="0" style="9" hidden="1" customWidth="1"/>
    <col min="4858" max="4858" width="10" style="9" customWidth="1"/>
    <col min="4859" max="4859" width="6.85546875" style="9" customWidth="1"/>
    <col min="4860" max="4860" width="19.7109375" style="9" customWidth="1"/>
    <col min="4861" max="4861" width="23.7109375" style="9" customWidth="1"/>
    <col min="4862" max="4862" width="0" style="9" hidden="1" customWidth="1"/>
    <col min="4863" max="4863" width="14.28515625" style="9" customWidth="1"/>
    <col min="4864" max="4864" width="11.28515625" style="9" customWidth="1"/>
    <col min="4865" max="4866" width="9.140625" style="9"/>
    <col min="4867" max="4867" width="12.85546875" style="9" bestFit="1" customWidth="1"/>
    <col min="4868" max="5110" width="9.140625" style="9"/>
    <col min="5111" max="5111" width="7.28515625" style="9" customWidth="1"/>
    <col min="5112" max="5112" width="80.5703125" style="9" customWidth="1"/>
    <col min="5113" max="5113" width="0" style="9" hidden="1" customWidth="1"/>
    <col min="5114" max="5114" width="10" style="9" customWidth="1"/>
    <col min="5115" max="5115" width="6.85546875" style="9" customWidth="1"/>
    <col min="5116" max="5116" width="19.7109375" style="9" customWidth="1"/>
    <col min="5117" max="5117" width="23.7109375" style="9" customWidth="1"/>
    <col min="5118" max="5118" width="0" style="9" hidden="1" customWidth="1"/>
    <col min="5119" max="5119" width="14.28515625" style="9" customWidth="1"/>
    <col min="5120" max="5120" width="11.28515625" style="9" customWidth="1"/>
    <col min="5121" max="5122" width="9.140625" style="9"/>
    <col min="5123" max="5123" width="12.85546875" style="9" bestFit="1" customWidth="1"/>
    <col min="5124" max="5366" width="9.140625" style="9"/>
    <col min="5367" max="5367" width="7.28515625" style="9" customWidth="1"/>
    <col min="5368" max="5368" width="80.5703125" style="9" customWidth="1"/>
    <col min="5369" max="5369" width="0" style="9" hidden="1" customWidth="1"/>
    <col min="5370" max="5370" width="10" style="9" customWidth="1"/>
    <col min="5371" max="5371" width="6.85546875" style="9" customWidth="1"/>
    <col min="5372" max="5372" width="19.7109375" style="9" customWidth="1"/>
    <col min="5373" max="5373" width="23.7109375" style="9" customWidth="1"/>
    <col min="5374" max="5374" width="0" style="9" hidden="1" customWidth="1"/>
    <col min="5375" max="5375" width="14.28515625" style="9" customWidth="1"/>
    <col min="5376" max="5376" width="11.28515625" style="9" customWidth="1"/>
    <col min="5377" max="5378" width="9.140625" style="9"/>
    <col min="5379" max="5379" width="12.85546875" style="9" bestFit="1" customWidth="1"/>
    <col min="5380" max="5622" width="9.140625" style="9"/>
    <col min="5623" max="5623" width="7.28515625" style="9" customWidth="1"/>
    <col min="5624" max="5624" width="80.5703125" style="9" customWidth="1"/>
    <col min="5625" max="5625" width="0" style="9" hidden="1" customWidth="1"/>
    <col min="5626" max="5626" width="10" style="9" customWidth="1"/>
    <col min="5627" max="5627" width="6.85546875" style="9" customWidth="1"/>
    <col min="5628" max="5628" width="19.7109375" style="9" customWidth="1"/>
    <col min="5629" max="5629" width="23.7109375" style="9" customWidth="1"/>
    <col min="5630" max="5630" width="0" style="9" hidden="1" customWidth="1"/>
    <col min="5631" max="5631" width="14.28515625" style="9" customWidth="1"/>
    <col min="5632" max="5632" width="11.28515625" style="9" customWidth="1"/>
    <col min="5633" max="5634" width="9.140625" style="9"/>
    <col min="5635" max="5635" width="12.85546875" style="9" bestFit="1" customWidth="1"/>
    <col min="5636" max="5878" width="9.140625" style="9"/>
    <col min="5879" max="5879" width="7.28515625" style="9" customWidth="1"/>
    <col min="5880" max="5880" width="80.5703125" style="9" customWidth="1"/>
    <col min="5881" max="5881" width="0" style="9" hidden="1" customWidth="1"/>
    <col min="5882" max="5882" width="10" style="9" customWidth="1"/>
    <col min="5883" max="5883" width="6.85546875" style="9" customWidth="1"/>
    <col min="5884" max="5884" width="19.7109375" style="9" customWidth="1"/>
    <col min="5885" max="5885" width="23.7109375" style="9" customWidth="1"/>
    <col min="5886" max="5886" width="0" style="9" hidden="1" customWidth="1"/>
    <col min="5887" max="5887" width="14.28515625" style="9" customWidth="1"/>
    <col min="5888" max="5888" width="11.28515625" style="9" customWidth="1"/>
    <col min="5889" max="5890" width="9.140625" style="9"/>
    <col min="5891" max="5891" width="12.85546875" style="9" bestFit="1" customWidth="1"/>
    <col min="5892" max="6134" width="9.140625" style="9"/>
    <col min="6135" max="6135" width="7.28515625" style="9" customWidth="1"/>
    <col min="6136" max="6136" width="80.5703125" style="9" customWidth="1"/>
    <col min="6137" max="6137" width="0" style="9" hidden="1" customWidth="1"/>
    <col min="6138" max="6138" width="10" style="9" customWidth="1"/>
    <col min="6139" max="6139" width="6.85546875" style="9" customWidth="1"/>
    <col min="6140" max="6140" width="19.7109375" style="9" customWidth="1"/>
    <col min="6141" max="6141" width="23.7109375" style="9" customWidth="1"/>
    <col min="6142" max="6142" width="0" style="9" hidden="1" customWidth="1"/>
    <col min="6143" max="6143" width="14.28515625" style="9" customWidth="1"/>
    <col min="6144" max="6144" width="11.28515625" style="9" customWidth="1"/>
    <col min="6145" max="6146" width="9.140625" style="9"/>
    <col min="6147" max="6147" width="12.85546875" style="9" bestFit="1" customWidth="1"/>
    <col min="6148" max="6390" width="9.140625" style="9"/>
    <col min="6391" max="6391" width="7.28515625" style="9" customWidth="1"/>
    <col min="6392" max="6392" width="80.5703125" style="9" customWidth="1"/>
    <col min="6393" max="6393" width="0" style="9" hidden="1" customWidth="1"/>
    <col min="6394" max="6394" width="10" style="9" customWidth="1"/>
    <col min="6395" max="6395" width="6.85546875" style="9" customWidth="1"/>
    <col min="6396" max="6396" width="19.7109375" style="9" customWidth="1"/>
    <col min="6397" max="6397" width="23.7109375" style="9" customWidth="1"/>
    <col min="6398" max="6398" width="0" style="9" hidden="1" customWidth="1"/>
    <col min="6399" max="6399" width="14.28515625" style="9" customWidth="1"/>
    <col min="6400" max="6400" width="11.28515625" style="9" customWidth="1"/>
    <col min="6401" max="6402" width="9.140625" style="9"/>
    <col min="6403" max="6403" width="12.85546875" style="9" bestFit="1" customWidth="1"/>
    <col min="6404" max="6646" width="9.140625" style="9"/>
    <col min="6647" max="6647" width="7.28515625" style="9" customWidth="1"/>
    <col min="6648" max="6648" width="80.5703125" style="9" customWidth="1"/>
    <col min="6649" max="6649" width="0" style="9" hidden="1" customWidth="1"/>
    <col min="6650" max="6650" width="10" style="9" customWidth="1"/>
    <col min="6651" max="6651" width="6.85546875" style="9" customWidth="1"/>
    <col min="6652" max="6652" width="19.7109375" style="9" customWidth="1"/>
    <col min="6653" max="6653" width="23.7109375" style="9" customWidth="1"/>
    <col min="6654" max="6654" width="0" style="9" hidden="1" customWidth="1"/>
    <col min="6655" max="6655" width="14.28515625" style="9" customWidth="1"/>
    <col min="6656" max="6656" width="11.28515625" style="9" customWidth="1"/>
    <col min="6657" max="6658" width="9.140625" style="9"/>
    <col min="6659" max="6659" width="12.85546875" style="9" bestFit="1" customWidth="1"/>
    <col min="6660" max="6902" width="9.140625" style="9"/>
    <col min="6903" max="6903" width="7.28515625" style="9" customWidth="1"/>
    <col min="6904" max="6904" width="80.5703125" style="9" customWidth="1"/>
    <col min="6905" max="6905" width="0" style="9" hidden="1" customWidth="1"/>
    <col min="6906" max="6906" width="10" style="9" customWidth="1"/>
    <col min="6907" max="6907" width="6.85546875" style="9" customWidth="1"/>
    <col min="6908" max="6908" width="19.7109375" style="9" customWidth="1"/>
    <col min="6909" max="6909" width="23.7109375" style="9" customWidth="1"/>
    <col min="6910" max="6910" width="0" style="9" hidden="1" customWidth="1"/>
    <col min="6911" max="6911" width="14.28515625" style="9" customWidth="1"/>
    <col min="6912" max="6912" width="11.28515625" style="9" customWidth="1"/>
    <col min="6913" max="6914" width="9.140625" style="9"/>
    <col min="6915" max="6915" width="12.85546875" style="9" bestFit="1" customWidth="1"/>
    <col min="6916" max="7158" width="9.140625" style="9"/>
    <col min="7159" max="7159" width="7.28515625" style="9" customWidth="1"/>
    <col min="7160" max="7160" width="80.5703125" style="9" customWidth="1"/>
    <col min="7161" max="7161" width="0" style="9" hidden="1" customWidth="1"/>
    <col min="7162" max="7162" width="10" style="9" customWidth="1"/>
    <col min="7163" max="7163" width="6.85546875" style="9" customWidth="1"/>
    <col min="7164" max="7164" width="19.7109375" style="9" customWidth="1"/>
    <col min="7165" max="7165" width="23.7109375" style="9" customWidth="1"/>
    <col min="7166" max="7166" width="0" style="9" hidden="1" customWidth="1"/>
    <col min="7167" max="7167" width="14.28515625" style="9" customWidth="1"/>
    <col min="7168" max="7168" width="11.28515625" style="9" customWidth="1"/>
    <col min="7169" max="7170" width="9.140625" style="9"/>
    <col min="7171" max="7171" width="12.85546875" style="9" bestFit="1" customWidth="1"/>
    <col min="7172" max="7414" width="9.140625" style="9"/>
    <col min="7415" max="7415" width="7.28515625" style="9" customWidth="1"/>
    <col min="7416" max="7416" width="80.5703125" style="9" customWidth="1"/>
    <col min="7417" max="7417" width="0" style="9" hidden="1" customWidth="1"/>
    <col min="7418" max="7418" width="10" style="9" customWidth="1"/>
    <col min="7419" max="7419" width="6.85546875" style="9" customWidth="1"/>
    <col min="7420" max="7420" width="19.7109375" style="9" customWidth="1"/>
    <col min="7421" max="7421" width="23.7109375" style="9" customWidth="1"/>
    <col min="7422" max="7422" width="0" style="9" hidden="1" customWidth="1"/>
    <col min="7423" max="7423" width="14.28515625" style="9" customWidth="1"/>
    <col min="7424" max="7424" width="11.28515625" style="9" customWidth="1"/>
    <col min="7425" max="7426" width="9.140625" style="9"/>
    <col min="7427" max="7427" width="12.85546875" style="9" bestFit="1" customWidth="1"/>
    <col min="7428" max="7670" width="9.140625" style="9"/>
    <col min="7671" max="7671" width="7.28515625" style="9" customWidth="1"/>
    <col min="7672" max="7672" width="80.5703125" style="9" customWidth="1"/>
    <col min="7673" max="7673" width="0" style="9" hidden="1" customWidth="1"/>
    <col min="7674" max="7674" width="10" style="9" customWidth="1"/>
    <col min="7675" max="7675" width="6.85546875" style="9" customWidth="1"/>
    <col min="7676" max="7676" width="19.7109375" style="9" customWidth="1"/>
    <col min="7677" max="7677" width="23.7109375" style="9" customWidth="1"/>
    <col min="7678" max="7678" width="0" style="9" hidden="1" customWidth="1"/>
    <col min="7679" max="7679" width="14.28515625" style="9" customWidth="1"/>
    <col min="7680" max="7680" width="11.28515625" style="9" customWidth="1"/>
    <col min="7681" max="7682" width="9.140625" style="9"/>
    <col min="7683" max="7683" width="12.85546875" style="9" bestFit="1" customWidth="1"/>
    <col min="7684" max="7926" width="9.140625" style="9"/>
    <col min="7927" max="7927" width="7.28515625" style="9" customWidth="1"/>
    <col min="7928" max="7928" width="80.5703125" style="9" customWidth="1"/>
    <col min="7929" max="7929" width="0" style="9" hidden="1" customWidth="1"/>
    <col min="7930" max="7930" width="10" style="9" customWidth="1"/>
    <col min="7931" max="7931" width="6.85546875" style="9" customWidth="1"/>
    <col min="7932" max="7932" width="19.7109375" style="9" customWidth="1"/>
    <col min="7933" max="7933" width="23.7109375" style="9" customWidth="1"/>
    <col min="7934" max="7934" width="0" style="9" hidden="1" customWidth="1"/>
    <col min="7935" max="7935" width="14.28515625" style="9" customWidth="1"/>
    <col min="7936" max="7936" width="11.28515625" style="9" customWidth="1"/>
    <col min="7937" max="7938" width="9.140625" style="9"/>
    <col min="7939" max="7939" width="12.85546875" style="9" bestFit="1" customWidth="1"/>
    <col min="7940" max="8182" width="9.140625" style="9"/>
    <col min="8183" max="8183" width="7.28515625" style="9" customWidth="1"/>
    <col min="8184" max="8184" width="80.5703125" style="9" customWidth="1"/>
    <col min="8185" max="8185" width="0" style="9" hidden="1" customWidth="1"/>
    <col min="8186" max="8186" width="10" style="9" customWidth="1"/>
    <col min="8187" max="8187" width="6.85546875" style="9" customWidth="1"/>
    <col min="8188" max="8188" width="19.7109375" style="9" customWidth="1"/>
    <col min="8189" max="8189" width="23.7109375" style="9" customWidth="1"/>
    <col min="8190" max="8190" width="0" style="9" hidden="1" customWidth="1"/>
    <col min="8191" max="8191" width="14.28515625" style="9" customWidth="1"/>
    <col min="8192" max="8192" width="11.28515625" style="9" customWidth="1"/>
    <col min="8193" max="8194" width="9.140625" style="9"/>
    <col min="8195" max="8195" width="12.85546875" style="9" bestFit="1" customWidth="1"/>
    <col min="8196" max="8438" width="9.140625" style="9"/>
    <col min="8439" max="8439" width="7.28515625" style="9" customWidth="1"/>
    <col min="8440" max="8440" width="80.5703125" style="9" customWidth="1"/>
    <col min="8441" max="8441" width="0" style="9" hidden="1" customWidth="1"/>
    <col min="8442" max="8442" width="10" style="9" customWidth="1"/>
    <col min="8443" max="8443" width="6.85546875" style="9" customWidth="1"/>
    <col min="8444" max="8444" width="19.7109375" style="9" customWidth="1"/>
    <col min="8445" max="8445" width="23.7109375" style="9" customWidth="1"/>
    <col min="8446" max="8446" width="0" style="9" hidden="1" customWidth="1"/>
    <col min="8447" max="8447" width="14.28515625" style="9" customWidth="1"/>
    <col min="8448" max="8448" width="11.28515625" style="9" customWidth="1"/>
    <col min="8449" max="8450" width="9.140625" style="9"/>
    <col min="8451" max="8451" width="12.85546875" style="9" bestFit="1" customWidth="1"/>
    <col min="8452" max="8694" width="9.140625" style="9"/>
    <col min="8695" max="8695" width="7.28515625" style="9" customWidth="1"/>
    <col min="8696" max="8696" width="80.5703125" style="9" customWidth="1"/>
    <col min="8697" max="8697" width="0" style="9" hidden="1" customWidth="1"/>
    <col min="8698" max="8698" width="10" style="9" customWidth="1"/>
    <col min="8699" max="8699" width="6.85546875" style="9" customWidth="1"/>
    <col min="8700" max="8700" width="19.7109375" style="9" customWidth="1"/>
    <col min="8701" max="8701" width="23.7109375" style="9" customWidth="1"/>
    <col min="8702" max="8702" width="0" style="9" hidden="1" customWidth="1"/>
    <col min="8703" max="8703" width="14.28515625" style="9" customWidth="1"/>
    <col min="8704" max="8704" width="11.28515625" style="9" customWidth="1"/>
    <col min="8705" max="8706" width="9.140625" style="9"/>
    <col min="8707" max="8707" width="12.85546875" style="9" bestFit="1" customWidth="1"/>
    <col min="8708" max="8950" width="9.140625" style="9"/>
    <col min="8951" max="8951" width="7.28515625" style="9" customWidth="1"/>
    <col min="8952" max="8952" width="80.5703125" style="9" customWidth="1"/>
    <col min="8953" max="8953" width="0" style="9" hidden="1" customWidth="1"/>
    <col min="8954" max="8954" width="10" style="9" customWidth="1"/>
    <col min="8955" max="8955" width="6.85546875" style="9" customWidth="1"/>
    <col min="8956" max="8956" width="19.7109375" style="9" customWidth="1"/>
    <col min="8957" max="8957" width="23.7109375" style="9" customWidth="1"/>
    <col min="8958" max="8958" width="0" style="9" hidden="1" customWidth="1"/>
    <col min="8959" max="8959" width="14.28515625" style="9" customWidth="1"/>
    <col min="8960" max="8960" width="11.28515625" style="9" customWidth="1"/>
    <col min="8961" max="8962" width="9.140625" style="9"/>
    <col min="8963" max="8963" width="12.85546875" style="9" bestFit="1" customWidth="1"/>
    <col min="8964" max="9206" width="9.140625" style="9"/>
    <col min="9207" max="9207" width="7.28515625" style="9" customWidth="1"/>
    <col min="9208" max="9208" width="80.5703125" style="9" customWidth="1"/>
    <col min="9209" max="9209" width="0" style="9" hidden="1" customWidth="1"/>
    <col min="9210" max="9210" width="10" style="9" customWidth="1"/>
    <col min="9211" max="9211" width="6.85546875" style="9" customWidth="1"/>
    <col min="9212" max="9212" width="19.7109375" style="9" customWidth="1"/>
    <col min="9213" max="9213" width="23.7109375" style="9" customWidth="1"/>
    <col min="9214" max="9214" width="0" style="9" hidden="1" customWidth="1"/>
    <col min="9215" max="9215" width="14.28515625" style="9" customWidth="1"/>
    <col min="9216" max="9216" width="11.28515625" style="9" customWidth="1"/>
    <col min="9217" max="9218" width="9.140625" style="9"/>
    <col min="9219" max="9219" width="12.85546875" style="9" bestFit="1" customWidth="1"/>
    <col min="9220" max="9462" width="9.140625" style="9"/>
    <col min="9463" max="9463" width="7.28515625" style="9" customWidth="1"/>
    <col min="9464" max="9464" width="80.5703125" style="9" customWidth="1"/>
    <col min="9465" max="9465" width="0" style="9" hidden="1" customWidth="1"/>
    <col min="9466" max="9466" width="10" style="9" customWidth="1"/>
    <col min="9467" max="9467" width="6.85546875" style="9" customWidth="1"/>
    <col min="9468" max="9468" width="19.7109375" style="9" customWidth="1"/>
    <col min="9469" max="9469" width="23.7109375" style="9" customWidth="1"/>
    <col min="9470" max="9470" width="0" style="9" hidden="1" customWidth="1"/>
    <col min="9471" max="9471" width="14.28515625" style="9" customWidth="1"/>
    <col min="9472" max="9472" width="11.28515625" style="9" customWidth="1"/>
    <col min="9473" max="9474" width="9.140625" style="9"/>
    <col min="9475" max="9475" width="12.85546875" style="9" bestFit="1" customWidth="1"/>
    <col min="9476" max="9718" width="9.140625" style="9"/>
    <col min="9719" max="9719" width="7.28515625" style="9" customWidth="1"/>
    <col min="9720" max="9720" width="80.5703125" style="9" customWidth="1"/>
    <col min="9721" max="9721" width="0" style="9" hidden="1" customWidth="1"/>
    <col min="9722" max="9722" width="10" style="9" customWidth="1"/>
    <col min="9723" max="9723" width="6.85546875" style="9" customWidth="1"/>
    <col min="9724" max="9724" width="19.7109375" style="9" customWidth="1"/>
    <col min="9725" max="9725" width="23.7109375" style="9" customWidth="1"/>
    <col min="9726" max="9726" width="0" style="9" hidden="1" customWidth="1"/>
    <col min="9727" max="9727" width="14.28515625" style="9" customWidth="1"/>
    <col min="9728" max="9728" width="11.28515625" style="9" customWidth="1"/>
    <col min="9729" max="9730" width="9.140625" style="9"/>
    <col min="9731" max="9731" width="12.85546875" style="9" bestFit="1" customWidth="1"/>
    <col min="9732" max="9974" width="9.140625" style="9"/>
    <col min="9975" max="9975" width="7.28515625" style="9" customWidth="1"/>
    <col min="9976" max="9976" width="80.5703125" style="9" customWidth="1"/>
    <col min="9977" max="9977" width="0" style="9" hidden="1" customWidth="1"/>
    <col min="9978" max="9978" width="10" style="9" customWidth="1"/>
    <col min="9979" max="9979" width="6.85546875" style="9" customWidth="1"/>
    <col min="9980" max="9980" width="19.7109375" style="9" customWidth="1"/>
    <col min="9981" max="9981" width="23.7109375" style="9" customWidth="1"/>
    <col min="9982" max="9982" width="0" style="9" hidden="1" customWidth="1"/>
    <col min="9983" max="9983" width="14.28515625" style="9" customWidth="1"/>
    <col min="9984" max="9984" width="11.28515625" style="9" customWidth="1"/>
    <col min="9985" max="9986" width="9.140625" style="9"/>
    <col min="9987" max="9987" width="12.85546875" style="9" bestFit="1" customWidth="1"/>
    <col min="9988" max="10230" width="9.140625" style="9"/>
    <col min="10231" max="10231" width="7.28515625" style="9" customWidth="1"/>
    <col min="10232" max="10232" width="80.5703125" style="9" customWidth="1"/>
    <col min="10233" max="10233" width="0" style="9" hidden="1" customWidth="1"/>
    <col min="10234" max="10234" width="10" style="9" customWidth="1"/>
    <col min="10235" max="10235" width="6.85546875" style="9" customWidth="1"/>
    <col min="10236" max="10236" width="19.7109375" style="9" customWidth="1"/>
    <col min="10237" max="10237" width="23.7109375" style="9" customWidth="1"/>
    <col min="10238" max="10238" width="0" style="9" hidden="1" customWidth="1"/>
    <col min="10239" max="10239" width="14.28515625" style="9" customWidth="1"/>
    <col min="10240" max="10240" width="11.28515625" style="9" customWidth="1"/>
    <col min="10241" max="10242" width="9.140625" style="9"/>
    <col min="10243" max="10243" width="12.85546875" style="9" bestFit="1" customWidth="1"/>
    <col min="10244" max="10486" width="9.140625" style="9"/>
    <col min="10487" max="10487" width="7.28515625" style="9" customWidth="1"/>
    <col min="10488" max="10488" width="80.5703125" style="9" customWidth="1"/>
    <col min="10489" max="10489" width="0" style="9" hidden="1" customWidth="1"/>
    <col min="10490" max="10490" width="10" style="9" customWidth="1"/>
    <col min="10491" max="10491" width="6.85546875" style="9" customWidth="1"/>
    <col min="10492" max="10492" width="19.7109375" style="9" customWidth="1"/>
    <col min="10493" max="10493" width="23.7109375" style="9" customWidth="1"/>
    <col min="10494" max="10494" width="0" style="9" hidden="1" customWidth="1"/>
    <col min="10495" max="10495" width="14.28515625" style="9" customWidth="1"/>
    <col min="10496" max="10496" width="11.28515625" style="9" customWidth="1"/>
    <col min="10497" max="10498" width="9.140625" style="9"/>
    <col min="10499" max="10499" width="12.85546875" style="9" bestFit="1" customWidth="1"/>
    <col min="10500" max="10742" width="9.140625" style="9"/>
    <col min="10743" max="10743" width="7.28515625" style="9" customWidth="1"/>
    <col min="10744" max="10744" width="80.5703125" style="9" customWidth="1"/>
    <col min="10745" max="10745" width="0" style="9" hidden="1" customWidth="1"/>
    <col min="10746" max="10746" width="10" style="9" customWidth="1"/>
    <col min="10747" max="10747" width="6.85546875" style="9" customWidth="1"/>
    <col min="10748" max="10748" width="19.7109375" style="9" customWidth="1"/>
    <col min="10749" max="10749" width="23.7109375" style="9" customWidth="1"/>
    <col min="10750" max="10750" width="0" style="9" hidden="1" customWidth="1"/>
    <col min="10751" max="10751" width="14.28515625" style="9" customWidth="1"/>
    <col min="10752" max="10752" width="11.28515625" style="9" customWidth="1"/>
    <col min="10753" max="10754" width="9.140625" style="9"/>
    <col min="10755" max="10755" width="12.85546875" style="9" bestFit="1" customWidth="1"/>
    <col min="10756" max="10998" width="9.140625" style="9"/>
    <col min="10999" max="10999" width="7.28515625" style="9" customWidth="1"/>
    <col min="11000" max="11000" width="80.5703125" style="9" customWidth="1"/>
    <col min="11001" max="11001" width="0" style="9" hidden="1" customWidth="1"/>
    <col min="11002" max="11002" width="10" style="9" customWidth="1"/>
    <col min="11003" max="11003" width="6.85546875" style="9" customWidth="1"/>
    <col min="11004" max="11004" width="19.7109375" style="9" customWidth="1"/>
    <col min="11005" max="11005" width="23.7109375" style="9" customWidth="1"/>
    <col min="11006" max="11006" width="0" style="9" hidden="1" customWidth="1"/>
    <col min="11007" max="11007" width="14.28515625" style="9" customWidth="1"/>
    <col min="11008" max="11008" width="11.28515625" style="9" customWidth="1"/>
    <col min="11009" max="11010" width="9.140625" style="9"/>
    <col min="11011" max="11011" width="12.85546875" style="9" bestFit="1" customWidth="1"/>
    <col min="11012" max="11254" width="9.140625" style="9"/>
    <col min="11255" max="11255" width="7.28515625" style="9" customWidth="1"/>
    <col min="11256" max="11256" width="80.5703125" style="9" customWidth="1"/>
    <col min="11257" max="11257" width="0" style="9" hidden="1" customWidth="1"/>
    <col min="11258" max="11258" width="10" style="9" customWidth="1"/>
    <col min="11259" max="11259" width="6.85546875" style="9" customWidth="1"/>
    <col min="11260" max="11260" width="19.7109375" style="9" customWidth="1"/>
    <col min="11261" max="11261" width="23.7109375" style="9" customWidth="1"/>
    <col min="11262" max="11262" width="0" style="9" hidden="1" customWidth="1"/>
    <col min="11263" max="11263" width="14.28515625" style="9" customWidth="1"/>
    <col min="11264" max="11264" width="11.28515625" style="9" customWidth="1"/>
    <col min="11265" max="11266" width="9.140625" style="9"/>
    <col min="11267" max="11267" width="12.85546875" style="9" bestFit="1" customWidth="1"/>
    <col min="11268" max="11510" width="9.140625" style="9"/>
    <col min="11511" max="11511" width="7.28515625" style="9" customWidth="1"/>
    <col min="11512" max="11512" width="80.5703125" style="9" customWidth="1"/>
    <col min="11513" max="11513" width="0" style="9" hidden="1" customWidth="1"/>
    <col min="11514" max="11514" width="10" style="9" customWidth="1"/>
    <col min="11515" max="11515" width="6.85546875" style="9" customWidth="1"/>
    <col min="11516" max="11516" width="19.7109375" style="9" customWidth="1"/>
    <col min="11517" max="11517" width="23.7109375" style="9" customWidth="1"/>
    <col min="11518" max="11518" width="0" style="9" hidden="1" customWidth="1"/>
    <col min="11519" max="11519" width="14.28515625" style="9" customWidth="1"/>
    <col min="11520" max="11520" width="11.28515625" style="9" customWidth="1"/>
    <col min="11521" max="11522" width="9.140625" style="9"/>
    <col min="11523" max="11523" width="12.85546875" style="9" bestFit="1" customWidth="1"/>
    <col min="11524" max="11766" width="9.140625" style="9"/>
    <col min="11767" max="11767" width="7.28515625" style="9" customWidth="1"/>
    <col min="11768" max="11768" width="80.5703125" style="9" customWidth="1"/>
    <col min="11769" max="11769" width="0" style="9" hidden="1" customWidth="1"/>
    <col min="11770" max="11770" width="10" style="9" customWidth="1"/>
    <col min="11771" max="11771" width="6.85546875" style="9" customWidth="1"/>
    <col min="11772" max="11772" width="19.7109375" style="9" customWidth="1"/>
    <col min="11773" max="11773" width="23.7109375" style="9" customWidth="1"/>
    <col min="11774" max="11774" width="0" style="9" hidden="1" customWidth="1"/>
    <col min="11775" max="11775" width="14.28515625" style="9" customWidth="1"/>
    <col min="11776" max="11776" width="11.28515625" style="9" customWidth="1"/>
    <col min="11777" max="11778" width="9.140625" style="9"/>
    <col min="11779" max="11779" width="12.85546875" style="9" bestFit="1" customWidth="1"/>
    <col min="11780" max="12022" width="9.140625" style="9"/>
    <col min="12023" max="12023" width="7.28515625" style="9" customWidth="1"/>
    <col min="12024" max="12024" width="80.5703125" style="9" customWidth="1"/>
    <col min="12025" max="12025" width="0" style="9" hidden="1" customWidth="1"/>
    <col min="12026" max="12026" width="10" style="9" customWidth="1"/>
    <col min="12027" max="12027" width="6.85546875" style="9" customWidth="1"/>
    <col min="12028" max="12028" width="19.7109375" style="9" customWidth="1"/>
    <col min="12029" max="12029" width="23.7109375" style="9" customWidth="1"/>
    <col min="12030" max="12030" width="0" style="9" hidden="1" customWidth="1"/>
    <col min="12031" max="12031" width="14.28515625" style="9" customWidth="1"/>
    <col min="12032" max="12032" width="11.28515625" style="9" customWidth="1"/>
    <col min="12033" max="12034" width="9.140625" style="9"/>
    <col min="12035" max="12035" width="12.85546875" style="9" bestFit="1" customWidth="1"/>
    <col min="12036" max="12278" width="9.140625" style="9"/>
    <col min="12279" max="12279" width="7.28515625" style="9" customWidth="1"/>
    <col min="12280" max="12280" width="80.5703125" style="9" customWidth="1"/>
    <col min="12281" max="12281" width="0" style="9" hidden="1" customWidth="1"/>
    <col min="12282" max="12282" width="10" style="9" customWidth="1"/>
    <col min="12283" max="12283" width="6.85546875" style="9" customWidth="1"/>
    <col min="12284" max="12284" width="19.7109375" style="9" customWidth="1"/>
    <col min="12285" max="12285" width="23.7109375" style="9" customWidth="1"/>
    <col min="12286" max="12286" width="0" style="9" hidden="1" customWidth="1"/>
    <col min="12287" max="12287" width="14.28515625" style="9" customWidth="1"/>
    <col min="12288" max="12288" width="11.28515625" style="9" customWidth="1"/>
    <col min="12289" max="12290" width="9.140625" style="9"/>
    <col min="12291" max="12291" width="12.85546875" style="9" bestFit="1" customWidth="1"/>
    <col min="12292" max="12534" width="9.140625" style="9"/>
    <col min="12535" max="12535" width="7.28515625" style="9" customWidth="1"/>
    <col min="12536" max="12536" width="80.5703125" style="9" customWidth="1"/>
    <col min="12537" max="12537" width="0" style="9" hidden="1" customWidth="1"/>
    <col min="12538" max="12538" width="10" style="9" customWidth="1"/>
    <col min="12539" max="12539" width="6.85546875" style="9" customWidth="1"/>
    <col min="12540" max="12540" width="19.7109375" style="9" customWidth="1"/>
    <col min="12541" max="12541" width="23.7109375" style="9" customWidth="1"/>
    <col min="12542" max="12542" width="0" style="9" hidden="1" customWidth="1"/>
    <col min="12543" max="12543" width="14.28515625" style="9" customWidth="1"/>
    <col min="12544" max="12544" width="11.28515625" style="9" customWidth="1"/>
    <col min="12545" max="12546" width="9.140625" style="9"/>
    <col min="12547" max="12547" width="12.85546875" style="9" bestFit="1" customWidth="1"/>
    <col min="12548" max="12790" width="9.140625" style="9"/>
    <col min="12791" max="12791" width="7.28515625" style="9" customWidth="1"/>
    <col min="12792" max="12792" width="80.5703125" style="9" customWidth="1"/>
    <col min="12793" max="12793" width="0" style="9" hidden="1" customWidth="1"/>
    <col min="12794" max="12794" width="10" style="9" customWidth="1"/>
    <col min="12795" max="12795" width="6.85546875" style="9" customWidth="1"/>
    <col min="12796" max="12796" width="19.7109375" style="9" customWidth="1"/>
    <col min="12797" max="12797" width="23.7109375" style="9" customWidth="1"/>
    <col min="12798" max="12798" width="0" style="9" hidden="1" customWidth="1"/>
    <col min="12799" max="12799" width="14.28515625" style="9" customWidth="1"/>
    <col min="12800" max="12800" width="11.28515625" style="9" customWidth="1"/>
    <col min="12801" max="12802" width="9.140625" style="9"/>
    <col min="12803" max="12803" width="12.85546875" style="9" bestFit="1" customWidth="1"/>
    <col min="12804" max="13046" width="9.140625" style="9"/>
    <col min="13047" max="13047" width="7.28515625" style="9" customWidth="1"/>
    <col min="13048" max="13048" width="80.5703125" style="9" customWidth="1"/>
    <col min="13049" max="13049" width="0" style="9" hidden="1" customWidth="1"/>
    <col min="13050" max="13050" width="10" style="9" customWidth="1"/>
    <col min="13051" max="13051" width="6.85546875" style="9" customWidth="1"/>
    <col min="13052" max="13052" width="19.7109375" style="9" customWidth="1"/>
    <col min="13053" max="13053" width="23.7109375" style="9" customWidth="1"/>
    <col min="13054" max="13054" width="0" style="9" hidden="1" customWidth="1"/>
    <col min="13055" max="13055" width="14.28515625" style="9" customWidth="1"/>
    <col min="13056" max="13056" width="11.28515625" style="9" customWidth="1"/>
    <col min="13057" max="13058" width="9.140625" style="9"/>
    <col min="13059" max="13059" width="12.85546875" style="9" bestFit="1" customWidth="1"/>
    <col min="13060" max="13302" width="9.140625" style="9"/>
    <col min="13303" max="13303" width="7.28515625" style="9" customWidth="1"/>
    <col min="13304" max="13304" width="80.5703125" style="9" customWidth="1"/>
    <col min="13305" max="13305" width="0" style="9" hidden="1" customWidth="1"/>
    <col min="13306" max="13306" width="10" style="9" customWidth="1"/>
    <col min="13307" max="13307" width="6.85546875" style="9" customWidth="1"/>
    <col min="13308" max="13308" width="19.7109375" style="9" customWidth="1"/>
    <col min="13309" max="13309" width="23.7109375" style="9" customWidth="1"/>
    <col min="13310" max="13310" width="0" style="9" hidden="1" customWidth="1"/>
    <col min="13311" max="13311" width="14.28515625" style="9" customWidth="1"/>
    <col min="13312" max="13312" width="11.28515625" style="9" customWidth="1"/>
    <col min="13313" max="13314" width="9.140625" style="9"/>
    <col min="13315" max="13315" width="12.85546875" style="9" bestFit="1" customWidth="1"/>
    <col min="13316" max="13558" width="9.140625" style="9"/>
    <col min="13559" max="13559" width="7.28515625" style="9" customWidth="1"/>
    <col min="13560" max="13560" width="80.5703125" style="9" customWidth="1"/>
    <col min="13561" max="13561" width="0" style="9" hidden="1" customWidth="1"/>
    <col min="13562" max="13562" width="10" style="9" customWidth="1"/>
    <col min="13563" max="13563" width="6.85546875" style="9" customWidth="1"/>
    <col min="13564" max="13564" width="19.7109375" style="9" customWidth="1"/>
    <col min="13565" max="13565" width="23.7109375" style="9" customWidth="1"/>
    <col min="13566" max="13566" width="0" style="9" hidden="1" customWidth="1"/>
    <col min="13567" max="13567" width="14.28515625" style="9" customWidth="1"/>
    <col min="13568" max="13568" width="11.28515625" style="9" customWidth="1"/>
    <col min="13569" max="13570" width="9.140625" style="9"/>
    <col min="13571" max="13571" width="12.85546875" style="9" bestFit="1" customWidth="1"/>
    <col min="13572" max="13814" width="9.140625" style="9"/>
    <col min="13815" max="13815" width="7.28515625" style="9" customWidth="1"/>
    <col min="13816" max="13816" width="80.5703125" style="9" customWidth="1"/>
    <col min="13817" max="13817" width="0" style="9" hidden="1" customWidth="1"/>
    <col min="13818" max="13818" width="10" style="9" customWidth="1"/>
    <col min="13819" max="13819" width="6.85546875" style="9" customWidth="1"/>
    <col min="13820" max="13820" width="19.7109375" style="9" customWidth="1"/>
    <col min="13821" max="13821" width="23.7109375" style="9" customWidth="1"/>
    <col min="13822" max="13822" width="0" style="9" hidden="1" customWidth="1"/>
    <col min="13823" max="13823" width="14.28515625" style="9" customWidth="1"/>
    <col min="13824" max="13824" width="11.28515625" style="9" customWidth="1"/>
    <col min="13825" max="13826" width="9.140625" style="9"/>
    <col min="13827" max="13827" width="12.85546875" style="9" bestFit="1" customWidth="1"/>
    <col min="13828" max="14070" width="9.140625" style="9"/>
    <col min="14071" max="14071" width="7.28515625" style="9" customWidth="1"/>
    <col min="14072" max="14072" width="80.5703125" style="9" customWidth="1"/>
    <col min="14073" max="14073" width="0" style="9" hidden="1" customWidth="1"/>
    <col min="14074" max="14074" width="10" style="9" customWidth="1"/>
    <col min="14075" max="14075" width="6.85546875" style="9" customWidth="1"/>
    <col min="14076" max="14076" width="19.7109375" style="9" customWidth="1"/>
    <col min="14077" max="14077" width="23.7109375" style="9" customWidth="1"/>
    <col min="14078" max="14078" width="0" style="9" hidden="1" customWidth="1"/>
    <col min="14079" max="14079" width="14.28515625" style="9" customWidth="1"/>
    <col min="14080" max="14080" width="11.28515625" style="9" customWidth="1"/>
    <col min="14081" max="14082" width="9.140625" style="9"/>
    <col min="14083" max="14083" width="12.85546875" style="9" bestFit="1" customWidth="1"/>
    <col min="14084" max="14326" width="9.140625" style="9"/>
    <col min="14327" max="14327" width="7.28515625" style="9" customWidth="1"/>
    <col min="14328" max="14328" width="80.5703125" style="9" customWidth="1"/>
    <col min="14329" max="14329" width="0" style="9" hidden="1" customWidth="1"/>
    <col min="14330" max="14330" width="10" style="9" customWidth="1"/>
    <col min="14331" max="14331" width="6.85546875" style="9" customWidth="1"/>
    <col min="14332" max="14332" width="19.7109375" style="9" customWidth="1"/>
    <col min="14333" max="14333" width="23.7109375" style="9" customWidth="1"/>
    <col min="14334" max="14334" width="0" style="9" hidden="1" customWidth="1"/>
    <col min="14335" max="14335" width="14.28515625" style="9" customWidth="1"/>
    <col min="14336" max="14336" width="11.28515625" style="9" customWidth="1"/>
    <col min="14337" max="14338" width="9.140625" style="9"/>
    <col min="14339" max="14339" width="12.85546875" style="9" bestFit="1" customWidth="1"/>
    <col min="14340" max="14582" width="9.140625" style="9"/>
    <col min="14583" max="14583" width="7.28515625" style="9" customWidth="1"/>
    <col min="14584" max="14584" width="80.5703125" style="9" customWidth="1"/>
    <col min="14585" max="14585" width="0" style="9" hidden="1" customWidth="1"/>
    <col min="14586" max="14586" width="10" style="9" customWidth="1"/>
    <col min="14587" max="14587" width="6.85546875" style="9" customWidth="1"/>
    <col min="14588" max="14588" width="19.7109375" style="9" customWidth="1"/>
    <col min="14589" max="14589" width="23.7109375" style="9" customWidth="1"/>
    <col min="14590" max="14590" width="0" style="9" hidden="1" customWidth="1"/>
    <col min="14591" max="14591" width="14.28515625" style="9" customWidth="1"/>
    <col min="14592" max="14592" width="11.28515625" style="9" customWidth="1"/>
    <col min="14593" max="14594" width="9.140625" style="9"/>
    <col min="14595" max="14595" width="12.85546875" style="9" bestFit="1" customWidth="1"/>
    <col min="14596" max="14838" width="9.140625" style="9"/>
    <col min="14839" max="14839" width="7.28515625" style="9" customWidth="1"/>
    <col min="14840" max="14840" width="80.5703125" style="9" customWidth="1"/>
    <col min="14841" max="14841" width="0" style="9" hidden="1" customWidth="1"/>
    <col min="14842" max="14842" width="10" style="9" customWidth="1"/>
    <col min="14843" max="14843" width="6.85546875" style="9" customWidth="1"/>
    <col min="14844" max="14844" width="19.7109375" style="9" customWidth="1"/>
    <col min="14845" max="14845" width="23.7109375" style="9" customWidth="1"/>
    <col min="14846" max="14846" width="0" style="9" hidden="1" customWidth="1"/>
    <col min="14847" max="14847" width="14.28515625" style="9" customWidth="1"/>
    <col min="14848" max="14848" width="11.28515625" style="9" customWidth="1"/>
    <col min="14849" max="14850" width="9.140625" style="9"/>
    <col min="14851" max="14851" width="12.85546875" style="9" bestFit="1" customWidth="1"/>
    <col min="14852" max="15094" width="9.140625" style="9"/>
    <col min="15095" max="15095" width="7.28515625" style="9" customWidth="1"/>
    <col min="15096" max="15096" width="80.5703125" style="9" customWidth="1"/>
    <col min="15097" max="15097" width="0" style="9" hidden="1" customWidth="1"/>
    <col min="15098" max="15098" width="10" style="9" customWidth="1"/>
    <col min="15099" max="15099" width="6.85546875" style="9" customWidth="1"/>
    <col min="15100" max="15100" width="19.7109375" style="9" customWidth="1"/>
    <col min="15101" max="15101" width="23.7109375" style="9" customWidth="1"/>
    <col min="15102" max="15102" width="0" style="9" hidden="1" customWidth="1"/>
    <col min="15103" max="15103" width="14.28515625" style="9" customWidth="1"/>
    <col min="15104" max="15104" width="11.28515625" style="9" customWidth="1"/>
    <col min="15105" max="15106" width="9.140625" style="9"/>
    <col min="15107" max="15107" width="12.85546875" style="9" bestFit="1" customWidth="1"/>
    <col min="15108" max="15350" width="9.140625" style="9"/>
    <col min="15351" max="15351" width="7.28515625" style="9" customWidth="1"/>
    <col min="15352" max="15352" width="80.5703125" style="9" customWidth="1"/>
    <col min="15353" max="15353" width="0" style="9" hidden="1" customWidth="1"/>
    <col min="15354" max="15354" width="10" style="9" customWidth="1"/>
    <col min="15355" max="15355" width="6.85546875" style="9" customWidth="1"/>
    <col min="15356" max="15356" width="19.7109375" style="9" customWidth="1"/>
    <col min="15357" max="15357" width="23.7109375" style="9" customWidth="1"/>
    <col min="15358" max="15358" width="0" style="9" hidden="1" customWidth="1"/>
    <col min="15359" max="15359" width="14.28515625" style="9" customWidth="1"/>
    <col min="15360" max="15360" width="11.28515625" style="9" customWidth="1"/>
    <col min="15361" max="15362" width="9.140625" style="9"/>
    <col min="15363" max="15363" width="12.85546875" style="9" bestFit="1" customWidth="1"/>
    <col min="15364" max="15606" width="9.140625" style="9"/>
    <col min="15607" max="15607" width="7.28515625" style="9" customWidth="1"/>
    <col min="15608" max="15608" width="80.5703125" style="9" customWidth="1"/>
    <col min="15609" max="15609" width="0" style="9" hidden="1" customWidth="1"/>
    <col min="15610" max="15610" width="10" style="9" customWidth="1"/>
    <col min="15611" max="15611" width="6.85546875" style="9" customWidth="1"/>
    <col min="15612" max="15612" width="19.7109375" style="9" customWidth="1"/>
    <col min="15613" max="15613" width="23.7109375" style="9" customWidth="1"/>
    <col min="15614" max="15614" width="0" style="9" hidden="1" customWidth="1"/>
    <col min="15615" max="15615" width="14.28515625" style="9" customWidth="1"/>
    <col min="15616" max="15616" width="11.28515625" style="9" customWidth="1"/>
    <col min="15617" max="15618" width="9.140625" style="9"/>
    <col min="15619" max="15619" width="12.85546875" style="9" bestFit="1" customWidth="1"/>
    <col min="15620" max="15862" width="9.140625" style="9"/>
    <col min="15863" max="15863" width="7.28515625" style="9" customWidth="1"/>
    <col min="15864" max="15864" width="80.5703125" style="9" customWidth="1"/>
    <col min="15865" max="15865" width="0" style="9" hidden="1" customWidth="1"/>
    <col min="15866" max="15866" width="10" style="9" customWidth="1"/>
    <col min="15867" max="15867" width="6.85546875" style="9" customWidth="1"/>
    <col min="15868" max="15868" width="19.7109375" style="9" customWidth="1"/>
    <col min="15869" max="15869" width="23.7109375" style="9" customWidth="1"/>
    <col min="15870" max="15870" width="0" style="9" hidden="1" customWidth="1"/>
    <col min="15871" max="15871" width="14.28515625" style="9" customWidth="1"/>
    <col min="15872" max="15872" width="11.28515625" style="9" customWidth="1"/>
    <col min="15873" max="15874" width="9.140625" style="9"/>
    <col min="15875" max="15875" width="12.85546875" style="9" bestFit="1" customWidth="1"/>
    <col min="15876" max="16118" width="9.140625" style="9"/>
    <col min="16119" max="16119" width="7.28515625" style="9" customWidth="1"/>
    <col min="16120" max="16120" width="80.5703125" style="9" customWidth="1"/>
    <col min="16121" max="16121" width="0" style="9" hidden="1" customWidth="1"/>
    <col min="16122" max="16122" width="10" style="9" customWidth="1"/>
    <col min="16123" max="16123" width="6.85546875" style="9" customWidth="1"/>
    <col min="16124" max="16124" width="19.7109375" style="9" customWidth="1"/>
    <col min="16125" max="16125" width="23.7109375" style="9" customWidth="1"/>
    <col min="16126" max="16126" width="0" style="9" hidden="1" customWidth="1"/>
    <col min="16127" max="16127" width="14.28515625" style="9" customWidth="1"/>
    <col min="16128" max="16128" width="11.28515625" style="9" customWidth="1"/>
    <col min="16129" max="16130" width="9.140625" style="9"/>
    <col min="16131" max="16131" width="12.85546875" style="9" bestFit="1" customWidth="1"/>
    <col min="16132" max="16384" width="9.140625" style="9"/>
  </cols>
  <sheetData>
    <row r="1" spans="1:6" s="9" customFormat="1" ht="18.75" customHeight="1" x14ac:dyDescent="0.25">
      <c r="A1" s="2" t="s">
        <v>190</v>
      </c>
      <c r="B1" s="2"/>
      <c r="C1" s="2"/>
      <c r="D1" s="2"/>
      <c r="E1" s="2"/>
      <c r="F1" s="2"/>
    </row>
    <row r="2" spans="1:6" s="9" customFormat="1" ht="37.5" customHeight="1" x14ac:dyDescent="0.25">
      <c r="A2" s="2" t="s">
        <v>188</v>
      </c>
      <c r="B2" s="2"/>
      <c r="C2" s="2"/>
      <c r="D2" s="2"/>
      <c r="E2" s="2"/>
      <c r="F2" s="2"/>
    </row>
    <row r="3" spans="1:6" s="9" customFormat="1" ht="18.75" x14ac:dyDescent="0.25">
      <c r="A3" s="22"/>
      <c r="B3" s="22"/>
      <c r="C3" s="22"/>
      <c r="D3" s="22"/>
    </row>
    <row r="5" spans="1:6" s="9" customFormat="1" ht="28.5" customHeight="1" x14ac:dyDescent="0.25">
      <c r="A5" s="23" t="s">
        <v>0</v>
      </c>
      <c r="B5" s="23" t="s">
        <v>1</v>
      </c>
      <c r="C5" s="23" t="s">
        <v>2</v>
      </c>
      <c r="D5" s="23" t="s">
        <v>3</v>
      </c>
      <c r="E5" s="23" t="s">
        <v>59</v>
      </c>
      <c r="F5" s="24" t="s">
        <v>126</v>
      </c>
    </row>
    <row r="6" spans="1:6" s="9" customFormat="1" x14ac:dyDescent="0.25">
      <c r="A6" s="23"/>
      <c r="B6" s="23"/>
      <c r="C6" s="23"/>
      <c r="D6" s="23"/>
      <c r="E6" s="23"/>
      <c r="F6" s="25"/>
    </row>
    <row r="7" spans="1:6" s="9" customFormat="1" x14ac:dyDescent="0.25">
      <c r="A7" s="26">
        <v>1</v>
      </c>
      <c r="B7" s="26">
        <v>2</v>
      </c>
      <c r="C7" s="26">
        <v>3</v>
      </c>
      <c r="D7" s="26">
        <v>4</v>
      </c>
      <c r="E7" s="26"/>
      <c r="F7" s="26"/>
    </row>
    <row r="8" spans="1:6" s="9" customFormat="1" x14ac:dyDescent="0.25">
      <c r="A8" s="27" t="s">
        <v>4</v>
      </c>
      <c r="B8" s="28" t="s">
        <v>5</v>
      </c>
      <c r="C8" s="43"/>
      <c r="D8" s="44"/>
      <c r="E8" s="44"/>
      <c r="F8" s="43"/>
    </row>
    <row r="9" spans="1:6" s="9" customFormat="1" ht="45" x14ac:dyDescent="0.25">
      <c r="A9" s="29">
        <v>1</v>
      </c>
      <c r="B9" s="30" t="s">
        <v>6</v>
      </c>
      <c r="C9" s="29" t="s">
        <v>7</v>
      </c>
      <c r="D9" s="31">
        <v>2</v>
      </c>
      <c r="E9" s="31" t="str">
        <f>+'[1]Tong Hop'!$K$7</f>
        <v>Việt Nam</v>
      </c>
      <c r="F9" s="31" t="str">
        <f>+'[1]Tong Hop'!$K$7</f>
        <v>Việt Nam</v>
      </c>
    </row>
    <row r="10" spans="1:6" s="9" customFormat="1" ht="74.25" x14ac:dyDescent="0.25">
      <c r="A10" s="29">
        <v>2</v>
      </c>
      <c r="B10" s="32" t="s">
        <v>8</v>
      </c>
      <c r="C10" s="29" t="s">
        <v>7</v>
      </c>
      <c r="D10" s="29">
        <v>2</v>
      </c>
      <c r="E10" s="29" t="str">
        <f>+'[1]Tong Hop'!$K$8</f>
        <v>Việt Nam</v>
      </c>
      <c r="F10" s="29" t="str">
        <f>+'[1]Tong Hop'!$K$8</f>
        <v>Việt Nam</v>
      </c>
    </row>
    <row r="11" spans="1:6" s="9" customFormat="1" ht="74.25" x14ac:dyDescent="0.25">
      <c r="A11" s="43"/>
      <c r="B11" s="32" t="s">
        <v>182</v>
      </c>
      <c r="C11" s="43"/>
      <c r="D11" s="44">
        <v>1</v>
      </c>
      <c r="E11" s="44" t="str">
        <f>+'[1]Tong Hop'!$K$9</f>
        <v>Việt Nam</v>
      </c>
      <c r="F11" s="44" t="str">
        <f>+'[1]Tong Hop'!$K$9</f>
        <v>Việt Nam</v>
      </c>
    </row>
    <row r="12" spans="1:6" s="9" customFormat="1" ht="59.25" x14ac:dyDescent="0.25">
      <c r="A12" s="29">
        <v>3</v>
      </c>
      <c r="B12" s="28" t="s">
        <v>9</v>
      </c>
      <c r="C12" s="29" t="s">
        <v>10</v>
      </c>
      <c r="D12" s="29">
        <v>1</v>
      </c>
      <c r="E12" s="29" t="str">
        <f>+'[1]Tong Hop'!$K$10</f>
        <v>Việt Nam</v>
      </c>
      <c r="F12" s="29" t="str">
        <f>+'[1]Tong Hop'!$K$10</f>
        <v>Việt Nam</v>
      </c>
    </row>
    <row r="13" spans="1:6" s="9" customFormat="1" ht="59.25" x14ac:dyDescent="0.25">
      <c r="A13" s="43"/>
      <c r="B13" s="28" t="s">
        <v>183</v>
      </c>
      <c r="C13" s="43"/>
      <c r="D13" s="44">
        <v>1</v>
      </c>
      <c r="E13" s="44" t="str">
        <f>+'[1]Tong Hop'!$K$11</f>
        <v>Việt Nam</v>
      </c>
      <c r="F13" s="44" t="str">
        <f>+'[1]Tong Hop'!$K$11</f>
        <v>Việt Nam</v>
      </c>
    </row>
    <row r="14" spans="1:6" s="9" customFormat="1" ht="29.25" x14ac:dyDescent="0.25">
      <c r="A14" s="29">
        <v>4</v>
      </c>
      <c r="B14" s="28" t="s">
        <v>11</v>
      </c>
      <c r="C14" s="29" t="s">
        <v>7</v>
      </c>
      <c r="D14" s="29">
        <v>2</v>
      </c>
      <c r="E14" s="29" t="str">
        <f>+'[1]Tong Hop'!$K$12</f>
        <v>Việt Nam</v>
      </c>
      <c r="F14" s="43"/>
    </row>
    <row r="15" spans="1:6" s="9" customFormat="1" x14ac:dyDescent="0.25">
      <c r="A15" s="27" t="s">
        <v>12</v>
      </c>
      <c r="B15" s="28" t="s">
        <v>13</v>
      </c>
      <c r="C15" s="43"/>
      <c r="D15" s="44"/>
      <c r="E15" s="44"/>
      <c r="F15" s="43"/>
    </row>
    <row r="16" spans="1:6" s="9" customFormat="1" ht="104.25" x14ac:dyDescent="0.25">
      <c r="A16" s="29">
        <v>1</v>
      </c>
      <c r="B16" s="28" t="s">
        <v>133</v>
      </c>
      <c r="C16" s="29" t="s">
        <v>14</v>
      </c>
      <c r="D16" s="29">
        <v>3</v>
      </c>
      <c r="E16" s="29" t="s">
        <v>129</v>
      </c>
      <c r="F16" s="6" t="s">
        <v>128</v>
      </c>
    </row>
    <row r="17" spans="1:6" s="9" customFormat="1" ht="89.25" x14ac:dyDescent="0.25">
      <c r="A17" s="29"/>
      <c r="B17" s="28" t="s">
        <v>191</v>
      </c>
      <c r="C17" s="29" t="s">
        <v>14</v>
      </c>
      <c r="D17" s="29">
        <v>3</v>
      </c>
      <c r="E17" s="29"/>
      <c r="F17" s="6"/>
    </row>
    <row r="18" spans="1:6" s="9" customFormat="1" ht="89.25" x14ac:dyDescent="0.25">
      <c r="A18" s="29">
        <v>2</v>
      </c>
      <c r="B18" s="28" t="s">
        <v>134</v>
      </c>
      <c r="C18" s="29" t="s">
        <v>14</v>
      </c>
      <c r="D18" s="29">
        <v>2</v>
      </c>
      <c r="E18" s="29" t="str">
        <f>+'[1]Tong Hop'!$K$15</f>
        <v>Siemens/Pháp</v>
      </c>
      <c r="F18" s="6" t="s">
        <v>127</v>
      </c>
    </row>
    <row r="19" spans="1:6" s="9" customFormat="1" ht="89.25" x14ac:dyDescent="0.25">
      <c r="A19" s="29">
        <v>3</v>
      </c>
      <c r="B19" s="28" t="s">
        <v>135</v>
      </c>
      <c r="C19" s="29" t="s">
        <v>14</v>
      </c>
      <c r="D19" s="29">
        <v>2</v>
      </c>
      <c r="E19" s="29" t="str">
        <f>+'[1]Tong Hop'!$K$16</f>
        <v>Siemens/Pháp</v>
      </c>
      <c r="F19" s="6" t="s">
        <v>127</v>
      </c>
    </row>
    <row r="20" spans="1:6" s="9" customFormat="1" ht="74.25" x14ac:dyDescent="0.25">
      <c r="A20" s="29">
        <v>4</v>
      </c>
      <c r="B20" s="28" t="s">
        <v>136</v>
      </c>
      <c r="C20" s="29" t="s">
        <v>14</v>
      </c>
      <c r="D20" s="29">
        <v>2</v>
      </c>
      <c r="E20" s="29" t="str">
        <f>+'[1]Tong Hop'!$K$17</f>
        <v>Siemens/Pháp</v>
      </c>
      <c r="F20" s="6" t="s">
        <v>127</v>
      </c>
    </row>
    <row r="21" spans="1:6" s="9" customFormat="1" x14ac:dyDescent="0.25">
      <c r="A21" s="27" t="s">
        <v>15</v>
      </c>
      <c r="B21" s="28" t="s">
        <v>16</v>
      </c>
      <c r="C21" s="43"/>
      <c r="D21" s="44"/>
      <c r="E21" s="44"/>
      <c r="F21" s="43"/>
    </row>
    <row r="22" spans="1:6" s="9" customFormat="1" ht="119.25" x14ac:dyDescent="0.25">
      <c r="A22" s="29">
        <v>1</v>
      </c>
      <c r="B22" s="28" t="s">
        <v>137</v>
      </c>
      <c r="C22" s="29" t="s">
        <v>7</v>
      </c>
      <c r="D22" s="29">
        <v>4</v>
      </c>
      <c r="E22" s="29" t="s">
        <v>129</v>
      </c>
      <c r="F22" s="6" t="s">
        <v>130</v>
      </c>
    </row>
    <row r="23" spans="1:6" s="9" customFormat="1" ht="134.25" x14ac:dyDescent="0.25">
      <c r="A23" s="43"/>
      <c r="B23" s="28" t="s">
        <v>192</v>
      </c>
      <c r="C23" s="28" t="str">
        <f>+'[2]Nuoc Ky Thuong '!D17</f>
        <v>bộ</v>
      </c>
      <c r="D23" s="29">
        <f>+'[2]Nuoc Ky Thuong '!E17</f>
        <v>2</v>
      </c>
      <c r="E23" s="29" t="s">
        <v>129</v>
      </c>
      <c r="F23" s="6" t="s">
        <v>130</v>
      </c>
    </row>
    <row r="24" spans="1:6" s="9" customFormat="1" ht="44.25" x14ac:dyDescent="0.25">
      <c r="A24" s="29">
        <v>2</v>
      </c>
      <c r="B24" s="28" t="s">
        <v>17</v>
      </c>
      <c r="C24" s="29" t="s">
        <v>7</v>
      </c>
      <c r="D24" s="29">
        <v>2</v>
      </c>
      <c r="E24" s="29" t="s">
        <v>131</v>
      </c>
      <c r="F24" s="29" t="s">
        <v>131</v>
      </c>
    </row>
    <row r="25" spans="1:6" s="9" customFormat="1" x14ac:dyDescent="0.25">
      <c r="A25" s="27" t="s">
        <v>18</v>
      </c>
      <c r="B25" s="28" t="s">
        <v>19</v>
      </c>
      <c r="C25" s="43"/>
      <c r="D25" s="44"/>
      <c r="E25" s="44"/>
      <c r="F25" s="43"/>
    </row>
    <row r="26" spans="1:6" s="9" customFormat="1" ht="120" x14ac:dyDescent="0.25">
      <c r="A26" s="29">
        <v>1</v>
      </c>
      <c r="B26" s="30" t="s">
        <v>132</v>
      </c>
      <c r="C26" s="29" t="s">
        <v>7</v>
      </c>
      <c r="D26" s="29">
        <f>2+2</f>
        <v>4</v>
      </c>
      <c r="E26" s="6" t="s">
        <v>141</v>
      </c>
      <c r="F26" s="6" t="s">
        <v>143</v>
      </c>
    </row>
    <row r="27" spans="1:6" s="9" customFormat="1" ht="104.25" x14ac:dyDescent="0.25">
      <c r="A27" s="29"/>
      <c r="B27" s="28" t="s">
        <v>186</v>
      </c>
      <c r="C27" s="29" t="s">
        <v>7</v>
      </c>
      <c r="D27" s="29">
        <v>2</v>
      </c>
      <c r="E27" s="6"/>
      <c r="F27" s="6"/>
    </row>
    <row r="28" spans="1:6" s="9" customFormat="1" ht="90" x14ac:dyDescent="0.25">
      <c r="A28" s="29">
        <v>2</v>
      </c>
      <c r="B28" s="1" t="s">
        <v>138</v>
      </c>
      <c r="C28" s="29" t="s">
        <v>7</v>
      </c>
      <c r="D28" s="29">
        <f>1+1</f>
        <v>2</v>
      </c>
      <c r="E28" s="33" t="s">
        <v>142</v>
      </c>
      <c r="F28" s="6" t="s">
        <v>143</v>
      </c>
    </row>
    <row r="29" spans="1:6" s="9" customFormat="1" ht="45" x14ac:dyDescent="0.25">
      <c r="A29" s="29">
        <v>3</v>
      </c>
      <c r="B29" s="1" t="s">
        <v>20</v>
      </c>
      <c r="C29" s="29" t="s">
        <v>7</v>
      </c>
      <c r="D29" s="29">
        <f>1+1</f>
        <v>2</v>
      </c>
      <c r="E29" s="6" t="s">
        <v>131</v>
      </c>
      <c r="F29" s="6" t="s">
        <v>131</v>
      </c>
    </row>
    <row r="30" spans="1:6" s="9" customFormat="1" ht="60" x14ac:dyDescent="0.25">
      <c r="A30" s="29">
        <v>4</v>
      </c>
      <c r="B30" s="1" t="s">
        <v>21</v>
      </c>
      <c r="C30" s="29" t="s">
        <v>7</v>
      </c>
      <c r="D30" s="29">
        <f>1+1</f>
        <v>2</v>
      </c>
      <c r="E30" s="6" t="s">
        <v>131</v>
      </c>
      <c r="F30" s="6" t="s">
        <v>131</v>
      </c>
    </row>
    <row r="31" spans="1:6" s="9" customFormat="1" ht="120" x14ac:dyDescent="0.25">
      <c r="A31" s="29">
        <v>5</v>
      </c>
      <c r="B31" s="30" t="s">
        <v>193</v>
      </c>
      <c r="C31" s="29" t="s">
        <v>7</v>
      </c>
      <c r="D31" s="29">
        <v>2</v>
      </c>
      <c r="E31" s="6" t="s">
        <v>144</v>
      </c>
      <c r="F31" s="6" t="s">
        <v>144</v>
      </c>
    </row>
    <row r="32" spans="1:6" s="9" customFormat="1" ht="120" x14ac:dyDescent="0.25">
      <c r="A32" s="43"/>
      <c r="B32" s="30" t="s">
        <v>184</v>
      </c>
      <c r="C32" s="29" t="s">
        <v>7</v>
      </c>
      <c r="D32" s="29">
        <f>+'[2]Nuoc Ky Thuong '!E25</f>
        <v>2</v>
      </c>
      <c r="E32" s="6" t="s">
        <v>144</v>
      </c>
      <c r="F32" s="6" t="s">
        <v>144</v>
      </c>
    </row>
    <row r="33" spans="1:6" s="9" customFormat="1" ht="75" x14ac:dyDescent="0.25">
      <c r="A33" s="29">
        <v>6</v>
      </c>
      <c r="B33" s="1" t="s">
        <v>22</v>
      </c>
      <c r="C33" s="29" t="s">
        <v>7</v>
      </c>
      <c r="D33" s="29">
        <f>1+1</f>
        <v>2</v>
      </c>
      <c r="E33" s="6" t="s">
        <v>131</v>
      </c>
      <c r="F33" s="6" t="s">
        <v>131</v>
      </c>
    </row>
    <row r="34" spans="1:6" s="9" customFormat="1" ht="45" x14ac:dyDescent="0.25">
      <c r="A34" s="29">
        <v>7</v>
      </c>
      <c r="B34" s="1" t="s">
        <v>23</v>
      </c>
      <c r="C34" s="29" t="s">
        <v>7</v>
      </c>
      <c r="D34" s="29">
        <f>1+1</f>
        <v>2</v>
      </c>
      <c r="E34" s="6" t="s">
        <v>131</v>
      </c>
      <c r="F34" s="6" t="s">
        <v>131</v>
      </c>
    </row>
    <row r="35" spans="1:6" s="9" customFormat="1" ht="60" x14ac:dyDescent="0.25">
      <c r="A35" s="29">
        <v>8</v>
      </c>
      <c r="B35" s="1" t="s">
        <v>24</v>
      </c>
      <c r="C35" s="29" t="s">
        <v>7</v>
      </c>
      <c r="D35" s="29">
        <f>1+1</f>
        <v>2</v>
      </c>
      <c r="E35" s="6" t="s">
        <v>131</v>
      </c>
      <c r="F35" s="6" t="s">
        <v>131</v>
      </c>
    </row>
    <row r="36" spans="1:6" s="9" customFormat="1" ht="45" x14ac:dyDescent="0.25">
      <c r="A36" s="43"/>
      <c r="B36" s="30" t="s">
        <v>25</v>
      </c>
      <c r="C36" s="29" t="s">
        <v>7</v>
      </c>
      <c r="D36" s="29">
        <v>1</v>
      </c>
      <c r="E36" s="6" t="s">
        <v>131</v>
      </c>
      <c r="F36" s="43"/>
    </row>
    <row r="37" spans="1:6" s="9" customFormat="1" ht="30" x14ac:dyDescent="0.25">
      <c r="A37" s="43"/>
      <c r="B37" s="30" t="s">
        <v>185</v>
      </c>
      <c r="C37" s="29" t="s">
        <v>7</v>
      </c>
      <c r="D37" s="29">
        <v>1</v>
      </c>
      <c r="E37" s="6" t="s">
        <v>131</v>
      </c>
      <c r="F37" s="43"/>
    </row>
    <row r="38" spans="1:6" s="9" customFormat="1" x14ac:dyDescent="0.25">
      <c r="A38" s="27" t="s">
        <v>26</v>
      </c>
      <c r="B38" s="28" t="s">
        <v>27</v>
      </c>
      <c r="C38" s="43"/>
      <c r="D38" s="44"/>
      <c r="E38" s="44"/>
      <c r="F38" s="43"/>
    </row>
    <row r="39" spans="1:6" s="9" customFormat="1" ht="30" x14ac:dyDescent="0.25">
      <c r="A39" s="27">
        <v>1</v>
      </c>
      <c r="B39" s="34" t="s">
        <v>139</v>
      </c>
      <c r="C39" s="29" t="s">
        <v>7</v>
      </c>
      <c r="D39" s="31">
        <f>3+3</f>
        <v>6</v>
      </c>
      <c r="E39" s="6" t="s">
        <v>157</v>
      </c>
      <c r="F39" s="33" t="s">
        <v>140</v>
      </c>
    </row>
    <row r="40" spans="1:6" s="9" customFormat="1" ht="149.25" x14ac:dyDescent="0.25">
      <c r="A40" s="27">
        <v>2</v>
      </c>
      <c r="B40" s="35" t="s">
        <v>145</v>
      </c>
      <c r="C40" s="29" t="s">
        <v>7</v>
      </c>
      <c r="D40" s="31">
        <f>1+1</f>
        <v>2</v>
      </c>
      <c r="E40" s="6" t="s">
        <v>144</v>
      </c>
      <c r="F40" s="6" t="s">
        <v>152</v>
      </c>
    </row>
    <row r="41" spans="1:6" s="9" customFormat="1" ht="29.25" x14ac:dyDescent="0.25">
      <c r="A41" s="27">
        <v>3</v>
      </c>
      <c r="B41" s="35" t="s">
        <v>146</v>
      </c>
      <c r="C41" s="29" t="s">
        <v>7</v>
      </c>
      <c r="D41" s="31">
        <f>1+1</f>
        <v>2</v>
      </c>
      <c r="E41" s="6" t="s">
        <v>144</v>
      </c>
      <c r="F41" s="6" t="s">
        <v>152</v>
      </c>
    </row>
    <row r="42" spans="1:6" s="9" customFormat="1" ht="134.25" x14ac:dyDescent="0.25">
      <c r="A42" s="27">
        <v>4</v>
      </c>
      <c r="B42" s="35" t="s">
        <v>147</v>
      </c>
      <c r="C42" s="29" t="s">
        <v>7</v>
      </c>
      <c r="D42" s="31">
        <f>1+1</f>
        <v>2</v>
      </c>
      <c r="E42" s="6" t="s">
        <v>144</v>
      </c>
      <c r="F42" s="6" t="s">
        <v>152</v>
      </c>
    </row>
    <row r="43" spans="1:6" s="9" customFormat="1" ht="59.25" x14ac:dyDescent="0.25">
      <c r="A43" s="27">
        <v>5</v>
      </c>
      <c r="B43" s="34" t="s">
        <v>148</v>
      </c>
      <c r="C43" s="29" t="s">
        <v>7</v>
      </c>
      <c r="D43" s="31">
        <f>1+1</f>
        <v>2</v>
      </c>
      <c r="E43" s="6" t="s">
        <v>144</v>
      </c>
      <c r="F43" s="6" t="s">
        <v>152</v>
      </c>
    </row>
    <row r="44" spans="1:6" s="9" customFormat="1" ht="59.25" x14ac:dyDescent="0.25">
      <c r="A44" s="27">
        <v>6</v>
      </c>
      <c r="B44" s="35" t="s">
        <v>149</v>
      </c>
      <c r="C44" s="29" t="s">
        <v>7</v>
      </c>
      <c r="D44" s="31">
        <f>1+1</f>
        <v>2</v>
      </c>
      <c r="E44" s="6" t="s">
        <v>131</v>
      </c>
      <c r="F44" s="6" t="s">
        <v>153</v>
      </c>
    </row>
    <row r="45" spans="1:6" s="9" customFormat="1" ht="89.25" x14ac:dyDescent="0.25">
      <c r="A45" s="27">
        <v>7</v>
      </c>
      <c r="B45" s="34" t="s">
        <v>150</v>
      </c>
      <c r="C45" s="29" t="s">
        <v>7</v>
      </c>
      <c r="D45" s="31">
        <v>2</v>
      </c>
      <c r="E45" s="6" t="s">
        <v>144</v>
      </c>
      <c r="F45" s="6" t="s">
        <v>152</v>
      </c>
    </row>
    <row r="46" spans="1:6" s="9" customFormat="1" x14ac:dyDescent="0.25">
      <c r="A46" s="27">
        <v>8</v>
      </c>
      <c r="B46" s="35" t="s">
        <v>28</v>
      </c>
      <c r="C46" s="43"/>
      <c r="D46" s="44"/>
      <c r="E46" s="6"/>
      <c r="F46" s="36"/>
    </row>
    <row r="47" spans="1:6" s="9" customFormat="1" ht="134.25" x14ac:dyDescent="0.25">
      <c r="A47" s="27" t="s">
        <v>29</v>
      </c>
      <c r="B47" s="35" t="s">
        <v>30</v>
      </c>
      <c r="C47" s="29" t="s">
        <v>7</v>
      </c>
      <c r="D47" s="31">
        <v>1</v>
      </c>
      <c r="E47" s="6" t="s">
        <v>131</v>
      </c>
      <c r="F47" s="6" t="s">
        <v>131</v>
      </c>
    </row>
    <row r="48" spans="1:6" s="9" customFormat="1" ht="74.25" x14ac:dyDescent="0.25">
      <c r="A48" s="27" t="s">
        <v>31</v>
      </c>
      <c r="B48" s="35" t="s">
        <v>32</v>
      </c>
      <c r="C48" s="29" t="s">
        <v>7</v>
      </c>
      <c r="D48" s="31">
        <v>1</v>
      </c>
      <c r="E48" s="6" t="s">
        <v>154</v>
      </c>
      <c r="F48" s="6" t="s">
        <v>154</v>
      </c>
    </row>
    <row r="49" spans="1:12" s="9" customFormat="1" ht="119.25" x14ac:dyDescent="0.25">
      <c r="A49" s="27" t="s">
        <v>33</v>
      </c>
      <c r="B49" s="35" t="s">
        <v>151</v>
      </c>
      <c r="C49" s="29" t="s">
        <v>7</v>
      </c>
      <c r="D49" s="31">
        <v>1</v>
      </c>
      <c r="E49" s="6" t="s">
        <v>158</v>
      </c>
      <c r="F49" s="6" t="s">
        <v>155</v>
      </c>
    </row>
    <row r="50" spans="1:12" s="9" customFormat="1" ht="60" x14ac:dyDescent="0.25">
      <c r="A50" s="27" t="s">
        <v>34</v>
      </c>
      <c r="B50" s="35" t="s">
        <v>35</v>
      </c>
      <c r="C50" s="29" t="s">
        <v>7</v>
      </c>
      <c r="D50" s="31">
        <v>2</v>
      </c>
      <c r="E50" s="6" t="s">
        <v>156</v>
      </c>
      <c r="F50" s="6" t="s">
        <v>156</v>
      </c>
    </row>
    <row r="51" spans="1:12" s="9" customFormat="1" x14ac:dyDescent="0.25">
      <c r="A51" s="27">
        <v>8</v>
      </c>
      <c r="B51" s="28" t="s">
        <v>28</v>
      </c>
      <c r="C51" s="43"/>
      <c r="D51" s="44"/>
      <c r="E51" s="44"/>
      <c r="F51" s="43"/>
    </row>
    <row r="52" spans="1:12" s="9" customFormat="1" ht="74.25" x14ac:dyDescent="0.25">
      <c r="A52" s="27" t="s">
        <v>29</v>
      </c>
      <c r="B52" s="28" t="s">
        <v>36</v>
      </c>
      <c r="C52" s="31" t="s">
        <v>7</v>
      </c>
      <c r="D52" s="31">
        <v>1</v>
      </c>
      <c r="E52" s="31" t="str">
        <f>+'[1]Tong Hop'!$K$47</f>
        <v>Việt Nam</v>
      </c>
      <c r="F52" s="31" t="str">
        <f>+'[1]Tong Hop'!$K$47</f>
        <v>Việt Nam</v>
      </c>
    </row>
    <row r="53" spans="1:12" s="9" customFormat="1" ht="59.25" x14ac:dyDescent="0.25">
      <c r="A53" s="27" t="s">
        <v>31</v>
      </c>
      <c r="B53" s="28" t="s">
        <v>37</v>
      </c>
      <c r="C53" s="31" t="s">
        <v>7</v>
      </c>
      <c r="D53" s="31">
        <v>1</v>
      </c>
      <c r="E53" s="31" t="str">
        <f>+'[1]Tong Hop'!$K$48</f>
        <v>Việt Nam</v>
      </c>
      <c r="F53" s="31" t="str">
        <f>+'[1]Tong Hop'!$K$48</f>
        <v>Việt Nam</v>
      </c>
    </row>
    <row r="54" spans="1:12" s="9" customFormat="1" ht="74.25" x14ac:dyDescent="0.25">
      <c r="A54" s="27" t="s">
        <v>33</v>
      </c>
      <c r="B54" s="28" t="s">
        <v>38</v>
      </c>
      <c r="C54" s="31" t="s">
        <v>7</v>
      </c>
      <c r="D54" s="31">
        <v>1</v>
      </c>
      <c r="E54" s="31" t="str">
        <f>+'[1]Tong Hop'!$K$49</f>
        <v>Việt Nam/Trung Quốc</v>
      </c>
      <c r="F54" s="6" t="s">
        <v>154</v>
      </c>
    </row>
    <row r="55" spans="1:12" s="9" customFormat="1" ht="119.25" x14ac:dyDescent="0.25">
      <c r="A55" s="27" t="s">
        <v>34</v>
      </c>
      <c r="B55" s="28" t="s">
        <v>159</v>
      </c>
      <c r="C55" s="31" t="s">
        <v>7</v>
      </c>
      <c r="D55" s="31">
        <v>1</v>
      </c>
      <c r="E55" s="31" t="str">
        <f>+'[1]Tong Hop'!$K$50</f>
        <v>Trung Quốc/htđ</v>
      </c>
      <c r="F55" s="6" t="s">
        <v>155</v>
      </c>
    </row>
    <row r="56" spans="1:12" s="9" customFormat="1" ht="74.25" x14ac:dyDescent="0.25">
      <c r="A56" s="27" t="s">
        <v>39</v>
      </c>
      <c r="B56" s="28" t="s">
        <v>40</v>
      </c>
      <c r="C56" s="29" t="s">
        <v>41</v>
      </c>
      <c r="D56" s="31">
        <v>1</v>
      </c>
      <c r="E56" s="31" t="str">
        <f>+'[1]Tong Hop'!$K$51</f>
        <v>Việt Nam/Đài Loan/htđ</v>
      </c>
      <c r="F56" s="31" t="str">
        <f>+'[1]Tong Hop'!$K$51</f>
        <v>Việt Nam/Đài Loan/htđ</v>
      </c>
    </row>
    <row r="57" spans="1:12" s="9" customFormat="1" x14ac:dyDescent="0.25">
      <c r="A57" s="27" t="s">
        <v>42</v>
      </c>
      <c r="B57" s="28" t="s">
        <v>43</v>
      </c>
      <c r="C57" s="43"/>
      <c r="D57" s="44"/>
      <c r="E57" s="44"/>
      <c r="F57" s="43"/>
    </row>
    <row r="58" spans="1:12" s="9" customFormat="1" ht="119.25" x14ac:dyDescent="0.25">
      <c r="A58" s="29">
        <v>1</v>
      </c>
      <c r="B58" s="28" t="s">
        <v>44</v>
      </c>
      <c r="C58" s="29" t="s">
        <v>45</v>
      </c>
      <c r="D58" s="31">
        <f>1+1</f>
        <v>2</v>
      </c>
      <c r="E58" s="31" t="str">
        <f>+'[1]Tong Hop'!$K$53</f>
        <v>Việt Nam</v>
      </c>
      <c r="F58" s="31" t="str">
        <f>+'[1]Tong Hop'!$K$53</f>
        <v>Việt Nam</v>
      </c>
    </row>
    <row r="59" spans="1:12" s="9" customFormat="1" ht="104.25" x14ac:dyDescent="0.25">
      <c r="A59" s="29">
        <v>2</v>
      </c>
      <c r="B59" s="28" t="s">
        <v>46</v>
      </c>
      <c r="C59" s="29" t="s">
        <v>45</v>
      </c>
      <c r="D59" s="31">
        <f>1+1</f>
        <v>2</v>
      </c>
      <c r="E59" s="31" t="str">
        <f>+'[1]Tong Hop'!$K$54</f>
        <v>Việt Nam</v>
      </c>
      <c r="F59" s="31" t="str">
        <f>+'[1]Tong Hop'!$K$54</f>
        <v>Việt Nam</v>
      </c>
      <c r="L59" s="45">
        <f>35*3</f>
        <v>105</v>
      </c>
    </row>
    <row r="60" spans="1:12" s="9" customFormat="1" ht="105" x14ac:dyDescent="0.25">
      <c r="A60" s="43"/>
      <c r="B60" s="30" t="s">
        <v>187</v>
      </c>
      <c r="C60" s="29" t="str">
        <f>+'[2]Nuoc Ky Thuong '!D46</f>
        <v>Hệ</v>
      </c>
      <c r="D60" s="31">
        <f>+'[2]Nuoc Ky Thuong '!E46</f>
        <v>1</v>
      </c>
      <c r="E60" s="31" t="str">
        <f>+'[1]Tong Hop'!$K$54</f>
        <v>Việt Nam</v>
      </c>
      <c r="F60" s="31" t="str">
        <f>+'[1]Tong Hop'!$K$54</f>
        <v>Việt Nam</v>
      </c>
    </row>
    <row r="61" spans="1:12" s="9" customFormat="1" x14ac:dyDescent="0.25">
      <c r="A61" s="43"/>
      <c r="B61" s="30"/>
      <c r="C61" s="29"/>
      <c r="D61" s="31"/>
      <c r="E61" s="31"/>
      <c r="F61" s="31"/>
    </row>
    <row r="62" spans="1:12" s="9" customFormat="1" ht="134.25" x14ac:dyDescent="0.25">
      <c r="A62" s="29">
        <v>3</v>
      </c>
      <c r="B62" s="28" t="s">
        <v>47</v>
      </c>
      <c r="C62" s="29" t="s">
        <v>45</v>
      </c>
      <c r="D62" s="31">
        <f>1+1</f>
        <v>2</v>
      </c>
      <c r="E62" s="31" t="str">
        <f>+'[1]Tong Hop'!$K$56</f>
        <v>Việt Nam</v>
      </c>
      <c r="F62" s="31" t="str">
        <f>+'[1]Tong Hop'!$K$56</f>
        <v>Việt Nam</v>
      </c>
    </row>
    <row r="63" spans="1:12" s="9" customFormat="1" ht="134.25" x14ac:dyDescent="0.25">
      <c r="A63" s="29">
        <v>4</v>
      </c>
      <c r="B63" s="28" t="s">
        <v>48</v>
      </c>
      <c r="C63" s="29" t="s">
        <v>45</v>
      </c>
      <c r="D63" s="31">
        <f>1+1</f>
        <v>2</v>
      </c>
      <c r="E63" s="31" t="str">
        <f>+'[1]Tong Hop'!$K$57</f>
        <v>China/htđ</v>
      </c>
      <c r="F63" s="6" t="s">
        <v>160</v>
      </c>
    </row>
    <row r="64" spans="1:12" s="9" customFormat="1" ht="105" x14ac:dyDescent="0.25">
      <c r="A64" s="29">
        <v>5</v>
      </c>
      <c r="B64" s="37" t="s">
        <v>49</v>
      </c>
      <c r="C64" s="29" t="s">
        <v>7</v>
      </c>
      <c r="D64" s="29">
        <v>1</v>
      </c>
      <c r="E64" s="29" t="str">
        <f>+'[1]Tong Hop'!$K$58</f>
        <v>Châu Á</v>
      </c>
      <c r="F64" s="6" t="s">
        <v>161</v>
      </c>
    </row>
    <row r="65" spans="1:6" s="9" customFormat="1" ht="90" x14ac:dyDescent="0.25">
      <c r="A65" s="29">
        <v>6</v>
      </c>
      <c r="B65" s="37" t="s">
        <v>162</v>
      </c>
      <c r="C65" s="29" t="s">
        <v>7</v>
      </c>
      <c r="D65" s="29">
        <v>1</v>
      </c>
      <c r="E65" s="29" t="str">
        <f>+'[1]Tong Hop'!$K$59</f>
        <v>Châu Á</v>
      </c>
      <c r="F65" s="6" t="s">
        <v>163</v>
      </c>
    </row>
    <row r="66" spans="1:6" s="9" customFormat="1" ht="89.25" x14ac:dyDescent="0.25">
      <c r="A66" s="29">
        <v>7</v>
      </c>
      <c r="B66" s="37" t="s">
        <v>166</v>
      </c>
      <c r="C66" s="29" t="s">
        <v>7</v>
      </c>
      <c r="D66" s="29">
        <v>1</v>
      </c>
      <c r="E66" s="29" t="str">
        <f>+'[1]Tong Hop'!$K$60</f>
        <v>Châu Á</v>
      </c>
      <c r="F66" s="6" t="s">
        <v>165</v>
      </c>
    </row>
    <row r="67" spans="1:6" s="9" customFormat="1" ht="75" x14ac:dyDescent="0.25">
      <c r="A67" s="29">
        <v>8</v>
      </c>
      <c r="B67" s="37" t="s">
        <v>194</v>
      </c>
      <c r="C67" s="29" t="s">
        <v>14</v>
      </c>
      <c r="D67" s="29">
        <v>3</v>
      </c>
      <c r="E67" s="29" t="str">
        <f>+'[1]Tong Hop'!$K$61</f>
        <v>ABB/Châu Âu</v>
      </c>
      <c r="F67" s="6" t="s">
        <v>164</v>
      </c>
    </row>
    <row r="68" spans="1:6" s="9" customFormat="1" ht="60" x14ac:dyDescent="0.25">
      <c r="A68" s="29">
        <v>9</v>
      </c>
      <c r="B68" s="37" t="s">
        <v>50</v>
      </c>
      <c r="C68" s="29" t="s">
        <v>45</v>
      </c>
      <c r="D68" s="29">
        <v>1</v>
      </c>
      <c r="E68" s="6" t="s">
        <v>168</v>
      </c>
      <c r="F68" s="33" t="s">
        <v>167</v>
      </c>
    </row>
    <row r="69" spans="1:6" s="9" customFormat="1" ht="45" x14ac:dyDescent="0.25">
      <c r="A69" s="29">
        <v>10</v>
      </c>
      <c r="B69" s="37" t="s">
        <v>51</v>
      </c>
      <c r="C69" s="29" t="s">
        <v>45</v>
      </c>
      <c r="D69" s="29">
        <v>1</v>
      </c>
      <c r="E69" s="6" t="s">
        <v>168</v>
      </c>
      <c r="F69" s="33" t="s">
        <v>169</v>
      </c>
    </row>
    <row r="70" spans="1:6" s="9" customFormat="1" ht="60" x14ac:dyDescent="0.25">
      <c r="A70" s="29">
        <v>11</v>
      </c>
      <c r="B70" s="37" t="s">
        <v>170</v>
      </c>
      <c r="C70" s="29" t="s">
        <v>52</v>
      </c>
      <c r="D70" s="29">
        <f>3+3</f>
        <v>6</v>
      </c>
      <c r="E70" s="29" t="str">
        <f>+'[1]Tong Hop'!$K$64</f>
        <v>Việt Nam</v>
      </c>
      <c r="F70" s="6" t="s">
        <v>171</v>
      </c>
    </row>
    <row r="71" spans="1:6" s="9" customFormat="1" ht="75" x14ac:dyDescent="0.25">
      <c r="A71" s="29">
        <v>12</v>
      </c>
      <c r="B71" s="37" t="s">
        <v>53</v>
      </c>
      <c r="C71" s="29" t="s">
        <v>41</v>
      </c>
      <c r="D71" s="29">
        <f>1+1</f>
        <v>2</v>
      </c>
      <c r="E71" s="29" t="str">
        <f>+'[1]Tong Hop'!$K$65</f>
        <v>Việt nam/Châu Á</v>
      </c>
      <c r="F71" s="29" t="str">
        <f>+'[1]Tong Hop'!$K$65</f>
        <v>Việt nam/Châu Á</v>
      </c>
    </row>
    <row r="72" spans="1:6" s="9" customFormat="1" ht="60" x14ac:dyDescent="0.25">
      <c r="A72" s="29">
        <v>13</v>
      </c>
      <c r="B72" s="37" t="s">
        <v>195</v>
      </c>
      <c r="C72" s="29" t="s">
        <v>7</v>
      </c>
      <c r="D72" s="29">
        <v>1</v>
      </c>
      <c r="E72" s="6" t="s">
        <v>172</v>
      </c>
      <c r="F72" s="6" t="s">
        <v>172</v>
      </c>
    </row>
    <row r="73" spans="1:6" s="9" customFormat="1" ht="74.25" x14ac:dyDescent="0.25">
      <c r="A73" s="29">
        <v>14</v>
      </c>
      <c r="B73" s="38" t="s">
        <v>196</v>
      </c>
      <c r="C73" s="29" t="s">
        <v>41</v>
      </c>
      <c r="D73" s="29">
        <v>1</v>
      </c>
      <c r="E73" s="6" t="s">
        <v>131</v>
      </c>
      <c r="F73" s="6" t="s">
        <v>131</v>
      </c>
    </row>
    <row r="74" spans="1:6" s="9" customFormat="1" ht="89.25" x14ac:dyDescent="0.25">
      <c r="A74" s="29">
        <v>15</v>
      </c>
      <c r="B74" s="37" t="s">
        <v>173</v>
      </c>
      <c r="C74" s="39" t="s">
        <v>45</v>
      </c>
      <c r="D74" s="29">
        <v>1</v>
      </c>
      <c r="E74" s="29" t="str">
        <f>+'[1]Tong Hop'!$K$68</f>
        <v>EU/htd</v>
      </c>
      <c r="F74" s="6" t="s">
        <v>174</v>
      </c>
    </row>
    <row r="75" spans="1:6" s="9" customFormat="1" ht="30" x14ac:dyDescent="0.25">
      <c r="A75" s="29">
        <v>16</v>
      </c>
      <c r="B75" s="37" t="s">
        <v>54</v>
      </c>
      <c r="C75" s="39" t="s">
        <v>45</v>
      </c>
      <c r="D75" s="29">
        <v>1</v>
      </c>
      <c r="E75" s="40" t="s">
        <v>177</v>
      </c>
      <c r="F75" s="6" t="s">
        <v>175</v>
      </c>
    </row>
    <row r="76" spans="1:6" s="9" customFormat="1" ht="45" x14ac:dyDescent="0.25">
      <c r="A76" s="29">
        <v>17</v>
      </c>
      <c r="B76" s="37" t="s">
        <v>55</v>
      </c>
      <c r="C76" s="29" t="s">
        <v>41</v>
      </c>
      <c r="D76" s="29">
        <v>1</v>
      </c>
      <c r="E76" s="6" t="s">
        <v>131</v>
      </c>
      <c r="F76" s="6" t="s">
        <v>176</v>
      </c>
    </row>
    <row r="77" spans="1:6" s="9" customFormat="1" ht="75" x14ac:dyDescent="0.25">
      <c r="A77" s="29">
        <v>18</v>
      </c>
      <c r="B77" s="37" t="s">
        <v>56</v>
      </c>
      <c r="C77" s="29" t="s">
        <v>41</v>
      </c>
      <c r="D77" s="29">
        <v>1</v>
      </c>
      <c r="E77" s="6" t="s">
        <v>131</v>
      </c>
      <c r="F77" s="6" t="s">
        <v>131</v>
      </c>
    </row>
    <row r="78" spans="1:6" s="9" customFormat="1" x14ac:dyDescent="0.25">
      <c r="A78" s="27" t="s">
        <v>57</v>
      </c>
      <c r="B78" s="28" t="s">
        <v>58</v>
      </c>
      <c r="C78" s="43"/>
      <c r="D78" s="44"/>
      <c r="E78" s="44"/>
      <c r="F78" s="43"/>
    </row>
    <row r="79" spans="1:6" s="9" customFormat="1" ht="59.25" x14ac:dyDescent="0.25">
      <c r="A79" s="29">
        <v>1</v>
      </c>
      <c r="B79" s="28" t="s">
        <v>180</v>
      </c>
      <c r="C79" s="29" t="s">
        <v>14</v>
      </c>
      <c r="D79" s="29">
        <v>2</v>
      </c>
      <c r="E79" s="29" t="s">
        <v>178</v>
      </c>
      <c r="F79" s="6" t="s">
        <v>179</v>
      </c>
    </row>
    <row r="80" spans="1:6" s="9" customFormat="1" ht="74.25" x14ac:dyDescent="0.25">
      <c r="A80" s="46"/>
      <c r="B80" s="41" t="s">
        <v>181</v>
      </c>
      <c r="C80" s="42" t="str">
        <f>+'[2]Nuoc Ky Thuong '!D60</f>
        <v>cái</v>
      </c>
      <c r="D80" s="42">
        <f>+'[2]Nuoc Ky Thuong '!E60</f>
        <v>2</v>
      </c>
      <c r="E80" s="42" t="s">
        <v>178</v>
      </c>
      <c r="F80" s="8" t="s">
        <v>179</v>
      </c>
    </row>
  </sheetData>
  <mergeCells count="8">
    <mergeCell ref="A1:F1"/>
    <mergeCell ref="F5:F6"/>
    <mergeCell ref="E5:E6"/>
    <mergeCell ref="A5:A6"/>
    <mergeCell ref="B5:B6"/>
    <mergeCell ref="C5:C6"/>
    <mergeCell ref="D5:D6"/>
    <mergeCell ref="A2:F2"/>
  </mergeCells>
  <pageMargins left="0.2" right="0.2" top="0.4" bottom="0.3" header="0.3" footer="0.3"/>
  <pageSetup paperSize="9" scale="8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8"/>
  <sheetViews>
    <sheetView workbookViewId="0">
      <selection activeCell="I11" sqref="I11"/>
    </sheetView>
  </sheetViews>
  <sheetFormatPr defaultRowHeight="15" x14ac:dyDescent="0.25"/>
  <cols>
    <col min="1" max="1" width="9.140625" style="10"/>
    <col min="2" max="2" width="43.85546875" style="10" customWidth="1"/>
    <col min="3" max="3" width="15.42578125" style="10" customWidth="1"/>
    <col min="4" max="4" width="9.140625" style="11"/>
    <col min="5" max="5" width="18.5703125" style="10" customWidth="1"/>
    <col min="6" max="16384" width="9.140625" style="10"/>
  </cols>
  <sheetData>
    <row r="1" spans="1:6" s="9" customFormat="1" ht="18.75" customHeight="1" x14ac:dyDescent="0.25">
      <c r="A1" s="2" t="s">
        <v>189</v>
      </c>
      <c r="B1" s="2"/>
      <c r="C1" s="2"/>
      <c r="D1" s="2"/>
      <c r="E1" s="2"/>
      <c r="F1" s="2"/>
    </row>
    <row r="2" spans="1:6" s="9" customFormat="1" ht="37.5" customHeight="1" x14ac:dyDescent="0.25">
      <c r="A2" s="2" t="s">
        <v>188</v>
      </c>
      <c r="B2" s="2"/>
      <c r="C2" s="2"/>
      <c r="D2" s="2"/>
      <c r="E2" s="2"/>
      <c r="F2" s="2"/>
    </row>
    <row r="3" spans="1:6" s="10" customFormat="1" ht="40.5" customHeight="1" x14ac:dyDescent="0.25">
      <c r="D3" s="11"/>
    </row>
    <row r="4" spans="1:6" s="10" customFormat="1" ht="62.25" customHeight="1" x14ac:dyDescent="0.25">
      <c r="A4" s="12" t="s">
        <v>0</v>
      </c>
      <c r="B4" s="12" t="s">
        <v>1</v>
      </c>
      <c r="C4" s="12" t="s">
        <v>2</v>
      </c>
      <c r="D4" s="12" t="s">
        <v>3</v>
      </c>
      <c r="E4" s="12" t="s">
        <v>59</v>
      </c>
    </row>
    <row r="5" spans="1:6" s="10" customFormat="1" x14ac:dyDescent="0.25">
      <c r="A5" s="3">
        <v>1</v>
      </c>
      <c r="B5" s="4">
        <v>2</v>
      </c>
      <c r="C5" s="3">
        <v>3</v>
      </c>
      <c r="D5" s="3">
        <v>4</v>
      </c>
      <c r="E5" s="3">
        <v>5</v>
      </c>
    </row>
    <row r="6" spans="1:6" s="10" customFormat="1" ht="60" x14ac:dyDescent="0.25">
      <c r="A6" s="13">
        <v>1</v>
      </c>
      <c r="B6" s="14" t="s">
        <v>60</v>
      </c>
      <c r="C6" s="13" t="s">
        <v>14</v>
      </c>
      <c r="D6" s="13">
        <v>5</v>
      </c>
      <c r="E6" s="13" t="s">
        <v>82</v>
      </c>
    </row>
    <row r="7" spans="1:6" s="10" customFormat="1" ht="60" x14ac:dyDescent="0.25">
      <c r="A7" s="15">
        <f>+A6+1</f>
        <v>2</v>
      </c>
      <c r="B7" s="16" t="s">
        <v>61</v>
      </c>
      <c r="C7" s="15" t="s">
        <v>14</v>
      </c>
      <c r="D7" s="15">
        <v>5</v>
      </c>
      <c r="E7" s="15" t="s">
        <v>82</v>
      </c>
    </row>
    <row r="8" spans="1:6" s="10" customFormat="1" ht="60" x14ac:dyDescent="0.25">
      <c r="A8" s="15">
        <f t="shared" ref="A8:A24" si="0">+A7+1</f>
        <v>3</v>
      </c>
      <c r="B8" s="16" t="s">
        <v>62</v>
      </c>
      <c r="C8" s="15" t="s">
        <v>14</v>
      </c>
      <c r="D8" s="15">
        <v>4</v>
      </c>
      <c r="E8" s="15" t="s">
        <v>82</v>
      </c>
    </row>
    <row r="9" spans="1:6" s="10" customFormat="1" x14ac:dyDescent="0.25">
      <c r="A9" s="15">
        <f t="shared" si="0"/>
        <v>4</v>
      </c>
      <c r="B9" s="16" t="s">
        <v>63</v>
      </c>
      <c r="C9" s="15" t="s">
        <v>14</v>
      </c>
      <c r="D9" s="15">
        <v>5</v>
      </c>
      <c r="E9" s="15" t="s">
        <v>82</v>
      </c>
    </row>
    <row r="10" spans="1:6" s="10" customFormat="1" x14ac:dyDescent="0.25">
      <c r="A10" s="15">
        <f t="shared" si="0"/>
        <v>5</v>
      </c>
      <c r="B10" s="16" t="s">
        <v>64</v>
      </c>
      <c r="C10" s="15" t="s">
        <v>79</v>
      </c>
      <c r="D10" s="15">
        <v>5</v>
      </c>
      <c r="E10" s="15" t="s">
        <v>82</v>
      </c>
    </row>
    <row r="11" spans="1:6" s="10" customFormat="1" x14ac:dyDescent="0.25">
      <c r="A11" s="15">
        <f t="shared" si="0"/>
        <v>6</v>
      </c>
      <c r="B11" s="16" t="s">
        <v>65</v>
      </c>
      <c r="C11" s="15" t="s">
        <v>80</v>
      </c>
      <c r="D11" s="15">
        <v>5</v>
      </c>
      <c r="E11" s="15" t="s">
        <v>82</v>
      </c>
    </row>
    <row r="12" spans="1:6" s="10" customFormat="1" x14ac:dyDescent="0.25">
      <c r="A12" s="15">
        <f t="shared" si="0"/>
        <v>7</v>
      </c>
      <c r="B12" s="16" t="s">
        <v>66</v>
      </c>
      <c r="C12" s="15" t="s">
        <v>80</v>
      </c>
      <c r="D12" s="15">
        <v>5</v>
      </c>
      <c r="E12" s="15" t="s">
        <v>82</v>
      </c>
    </row>
    <row r="13" spans="1:6" s="10" customFormat="1" x14ac:dyDescent="0.25">
      <c r="A13" s="15">
        <f t="shared" si="0"/>
        <v>8</v>
      </c>
      <c r="B13" s="16" t="s">
        <v>67</v>
      </c>
      <c r="C13" s="15" t="s">
        <v>80</v>
      </c>
      <c r="D13" s="15">
        <v>5</v>
      </c>
      <c r="E13" s="15" t="s">
        <v>82</v>
      </c>
    </row>
    <row r="14" spans="1:6" s="10" customFormat="1" x14ac:dyDescent="0.25">
      <c r="A14" s="15">
        <f t="shared" si="0"/>
        <v>9</v>
      </c>
      <c r="B14" s="16" t="s">
        <v>68</v>
      </c>
      <c r="C14" s="15" t="s">
        <v>7</v>
      </c>
      <c r="D14" s="15">
        <v>4</v>
      </c>
      <c r="E14" s="15" t="s">
        <v>82</v>
      </c>
    </row>
    <row r="15" spans="1:6" s="10" customFormat="1" x14ac:dyDescent="0.25">
      <c r="A15" s="15">
        <f t="shared" si="0"/>
        <v>10</v>
      </c>
      <c r="B15" s="16" t="s">
        <v>69</v>
      </c>
      <c r="C15" s="15" t="s">
        <v>14</v>
      </c>
      <c r="D15" s="15">
        <v>8</v>
      </c>
      <c r="E15" s="15" t="s">
        <v>82</v>
      </c>
    </row>
    <row r="16" spans="1:6" s="10" customFormat="1" x14ac:dyDescent="0.25">
      <c r="A16" s="15">
        <f t="shared" si="0"/>
        <v>11</v>
      </c>
      <c r="B16" s="16" t="s">
        <v>70</v>
      </c>
      <c r="C16" s="15" t="s">
        <v>14</v>
      </c>
      <c r="D16" s="15">
        <v>4</v>
      </c>
      <c r="E16" s="15" t="s">
        <v>82</v>
      </c>
    </row>
    <row r="17" spans="1:5" s="10" customFormat="1" x14ac:dyDescent="0.25">
      <c r="A17" s="15">
        <f t="shared" si="0"/>
        <v>12</v>
      </c>
      <c r="B17" s="16" t="s">
        <v>71</v>
      </c>
      <c r="C17" s="15" t="s">
        <v>14</v>
      </c>
      <c r="D17" s="15">
        <v>4</v>
      </c>
      <c r="E17" s="15" t="s">
        <v>82</v>
      </c>
    </row>
    <row r="18" spans="1:5" s="10" customFormat="1" x14ac:dyDescent="0.25">
      <c r="A18" s="15">
        <f t="shared" si="0"/>
        <v>13</v>
      </c>
      <c r="B18" s="16" t="s">
        <v>72</v>
      </c>
      <c r="C18" s="15" t="s">
        <v>14</v>
      </c>
      <c r="D18" s="15">
        <v>5</v>
      </c>
      <c r="E18" s="15" t="s">
        <v>82</v>
      </c>
    </row>
    <row r="19" spans="1:5" s="10" customFormat="1" x14ac:dyDescent="0.25">
      <c r="A19" s="15">
        <f t="shared" si="0"/>
        <v>14</v>
      </c>
      <c r="B19" s="16" t="s">
        <v>73</v>
      </c>
      <c r="C19" s="15" t="s">
        <v>7</v>
      </c>
      <c r="D19" s="15">
        <v>4</v>
      </c>
      <c r="E19" s="15" t="s">
        <v>82</v>
      </c>
    </row>
    <row r="20" spans="1:5" s="10" customFormat="1" x14ac:dyDescent="0.25">
      <c r="A20" s="15">
        <f t="shared" si="0"/>
        <v>15</v>
      </c>
      <c r="B20" s="16" t="s">
        <v>74</v>
      </c>
      <c r="C20" s="15" t="s">
        <v>7</v>
      </c>
      <c r="D20" s="15">
        <v>4</v>
      </c>
      <c r="E20" s="15" t="s">
        <v>82</v>
      </c>
    </row>
    <row r="21" spans="1:5" s="10" customFormat="1" x14ac:dyDescent="0.25">
      <c r="A21" s="15">
        <f t="shared" si="0"/>
        <v>16</v>
      </c>
      <c r="B21" s="16" t="s">
        <v>75</v>
      </c>
      <c r="C21" s="15" t="s">
        <v>81</v>
      </c>
      <c r="D21" s="15">
        <v>4</v>
      </c>
      <c r="E21" s="15" t="s">
        <v>82</v>
      </c>
    </row>
    <row r="22" spans="1:5" s="10" customFormat="1" x14ac:dyDescent="0.25">
      <c r="A22" s="15">
        <f t="shared" si="0"/>
        <v>17</v>
      </c>
      <c r="B22" s="16" t="s">
        <v>76</v>
      </c>
      <c r="C22" s="15" t="s">
        <v>14</v>
      </c>
      <c r="D22" s="15">
        <v>7</v>
      </c>
      <c r="E22" s="15" t="s">
        <v>82</v>
      </c>
    </row>
    <row r="23" spans="1:5" s="10" customFormat="1" x14ac:dyDescent="0.25">
      <c r="A23" s="15">
        <f t="shared" si="0"/>
        <v>18</v>
      </c>
      <c r="B23" s="16" t="s">
        <v>77</v>
      </c>
      <c r="C23" s="15" t="s">
        <v>14</v>
      </c>
      <c r="D23" s="15">
        <v>7</v>
      </c>
      <c r="E23" s="15" t="s">
        <v>82</v>
      </c>
    </row>
    <row r="24" spans="1:5" s="10" customFormat="1" x14ac:dyDescent="0.25">
      <c r="A24" s="15">
        <f t="shared" si="0"/>
        <v>19</v>
      </c>
      <c r="B24" s="16" t="s">
        <v>78</v>
      </c>
      <c r="C24" s="15" t="s">
        <v>14</v>
      </c>
      <c r="D24" s="15"/>
      <c r="E24" s="15" t="s">
        <v>82</v>
      </c>
    </row>
    <row r="25" spans="1:5" s="19" customFormat="1" x14ac:dyDescent="0.2">
      <c r="A25" s="17"/>
      <c r="B25" s="18" t="s">
        <v>90</v>
      </c>
      <c r="C25" s="17"/>
      <c r="D25" s="17"/>
      <c r="E25" s="15" t="s">
        <v>82</v>
      </c>
    </row>
    <row r="26" spans="1:5" s="10" customFormat="1" x14ac:dyDescent="0.25">
      <c r="A26" s="15">
        <v>1</v>
      </c>
      <c r="B26" s="5" t="s">
        <v>83</v>
      </c>
      <c r="C26" s="6" t="s">
        <v>14</v>
      </c>
      <c r="D26" s="15">
        <v>3</v>
      </c>
      <c r="E26" s="15" t="s">
        <v>82</v>
      </c>
    </row>
    <row r="27" spans="1:5" s="10" customFormat="1" x14ac:dyDescent="0.25">
      <c r="A27" s="15">
        <f>+A26+1</f>
        <v>2</v>
      </c>
      <c r="B27" s="5" t="s">
        <v>84</v>
      </c>
      <c r="C27" s="6" t="s">
        <v>14</v>
      </c>
      <c r="D27" s="15">
        <v>4</v>
      </c>
      <c r="E27" s="15" t="s">
        <v>82</v>
      </c>
    </row>
    <row r="28" spans="1:5" s="10" customFormat="1" x14ac:dyDescent="0.25">
      <c r="A28" s="15">
        <f t="shared" ref="A28:A68" si="1">+A27+1</f>
        <v>3</v>
      </c>
      <c r="B28" s="5" t="s">
        <v>85</v>
      </c>
      <c r="C28" s="6" t="s">
        <v>14</v>
      </c>
      <c r="D28" s="15">
        <v>2</v>
      </c>
      <c r="E28" s="15" t="s">
        <v>82</v>
      </c>
    </row>
    <row r="29" spans="1:5" s="10" customFormat="1" x14ac:dyDescent="0.25">
      <c r="A29" s="15">
        <f t="shared" si="1"/>
        <v>4</v>
      </c>
      <c r="B29" s="5" t="s">
        <v>86</v>
      </c>
      <c r="C29" s="6" t="s">
        <v>14</v>
      </c>
      <c r="D29" s="15">
        <v>2</v>
      </c>
      <c r="E29" s="15" t="s">
        <v>82</v>
      </c>
    </row>
    <row r="30" spans="1:5" s="10" customFormat="1" x14ac:dyDescent="0.25">
      <c r="A30" s="15">
        <f t="shared" si="1"/>
        <v>5</v>
      </c>
      <c r="B30" s="5" t="s">
        <v>86</v>
      </c>
      <c r="C30" s="6" t="s">
        <v>14</v>
      </c>
      <c r="D30" s="15">
        <v>4</v>
      </c>
      <c r="E30" s="15" t="s">
        <v>82</v>
      </c>
    </row>
    <row r="31" spans="1:5" s="10" customFormat="1" x14ac:dyDescent="0.25">
      <c r="A31" s="15">
        <f t="shared" si="1"/>
        <v>6</v>
      </c>
      <c r="B31" s="5" t="s">
        <v>87</v>
      </c>
      <c r="C31" s="6" t="s">
        <v>14</v>
      </c>
      <c r="D31" s="15">
        <v>3</v>
      </c>
      <c r="E31" s="15" t="s">
        <v>82</v>
      </c>
    </row>
    <row r="32" spans="1:5" s="10" customFormat="1" x14ac:dyDescent="0.25">
      <c r="A32" s="15">
        <f t="shared" si="1"/>
        <v>7</v>
      </c>
      <c r="B32" s="5" t="s">
        <v>88</v>
      </c>
      <c r="C32" s="6" t="s">
        <v>14</v>
      </c>
      <c r="D32" s="15">
        <v>4</v>
      </c>
      <c r="E32" s="15" t="s">
        <v>82</v>
      </c>
    </row>
    <row r="33" spans="1:5" s="10" customFormat="1" x14ac:dyDescent="0.25">
      <c r="A33" s="15">
        <f t="shared" si="1"/>
        <v>8</v>
      </c>
      <c r="B33" s="5" t="s">
        <v>89</v>
      </c>
      <c r="C33" s="6" t="s">
        <v>14</v>
      </c>
      <c r="D33" s="15">
        <v>2</v>
      </c>
      <c r="E33" s="15" t="s">
        <v>82</v>
      </c>
    </row>
    <row r="34" spans="1:5" s="10" customFormat="1" x14ac:dyDescent="0.25">
      <c r="A34" s="15">
        <f t="shared" si="1"/>
        <v>9</v>
      </c>
      <c r="B34" s="5" t="s">
        <v>91</v>
      </c>
      <c r="C34" s="6" t="s">
        <v>14</v>
      </c>
      <c r="D34" s="15">
        <v>2</v>
      </c>
      <c r="E34" s="15" t="s">
        <v>82</v>
      </c>
    </row>
    <row r="35" spans="1:5" s="10" customFormat="1" x14ac:dyDescent="0.25">
      <c r="A35" s="15">
        <f t="shared" si="1"/>
        <v>10</v>
      </c>
      <c r="B35" s="5" t="s">
        <v>92</v>
      </c>
      <c r="C35" s="6" t="s">
        <v>14</v>
      </c>
      <c r="D35" s="15">
        <v>3</v>
      </c>
      <c r="E35" s="15" t="s">
        <v>82</v>
      </c>
    </row>
    <row r="36" spans="1:5" s="10" customFormat="1" x14ac:dyDescent="0.25">
      <c r="A36" s="15">
        <f t="shared" si="1"/>
        <v>11</v>
      </c>
      <c r="B36" s="5" t="s">
        <v>93</v>
      </c>
      <c r="C36" s="6" t="s">
        <v>14</v>
      </c>
      <c r="D36" s="15">
        <v>4</v>
      </c>
      <c r="E36" s="15" t="s">
        <v>82</v>
      </c>
    </row>
    <row r="37" spans="1:5" s="10" customFormat="1" x14ac:dyDescent="0.25">
      <c r="A37" s="15">
        <f t="shared" si="1"/>
        <v>12</v>
      </c>
      <c r="B37" s="5" t="s">
        <v>94</v>
      </c>
      <c r="C37" s="6" t="s">
        <v>14</v>
      </c>
      <c r="D37" s="15">
        <v>2</v>
      </c>
      <c r="E37" s="15" t="s">
        <v>82</v>
      </c>
    </row>
    <row r="38" spans="1:5" s="10" customFormat="1" x14ac:dyDescent="0.25">
      <c r="A38" s="15">
        <f t="shared" si="1"/>
        <v>13</v>
      </c>
      <c r="B38" s="5" t="s">
        <v>95</v>
      </c>
      <c r="C38" s="6" t="s">
        <v>14</v>
      </c>
      <c r="D38" s="15">
        <v>2</v>
      </c>
      <c r="E38" s="15" t="s">
        <v>82</v>
      </c>
    </row>
    <row r="39" spans="1:5" s="10" customFormat="1" x14ac:dyDescent="0.25">
      <c r="A39" s="15">
        <f t="shared" si="1"/>
        <v>14</v>
      </c>
      <c r="B39" s="5" t="s">
        <v>96</v>
      </c>
      <c r="C39" s="6" t="s">
        <v>14</v>
      </c>
      <c r="D39" s="15">
        <v>2</v>
      </c>
      <c r="E39" s="15" t="s">
        <v>82</v>
      </c>
    </row>
    <row r="40" spans="1:5" s="10" customFormat="1" x14ac:dyDescent="0.25">
      <c r="A40" s="15">
        <f t="shared" si="1"/>
        <v>15</v>
      </c>
      <c r="B40" s="20" t="s">
        <v>97</v>
      </c>
      <c r="C40" s="15" t="s">
        <v>14</v>
      </c>
      <c r="D40" s="15">
        <v>2</v>
      </c>
      <c r="E40" s="15" t="s">
        <v>82</v>
      </c>
    </row>
    <row r="41" spans="1:5" s="10" customFormat="1" x14ac:dyDescent="0.25">
      <c r="A41" s="15">
        <f t="shared" si="1"/>
        <v>16</v>
      </c>
      <c r="B41" s="20" t="s">
        <v>98</v>
      </c>
      <c r="C41" s="15" t="s">
        <v>14</v>
      </c>
      <c r="D41" s="15">
        <v>2</v>
      </c>
      <c r="E41" s="15" t="s">
        <v>82</v>
      </c>
    </row>
    <row r="42" spans="1:5" s="10" customFormat="1" x14ac:dyDescent="0.25">
      <c r="A42" s="15">
        <f t="shared" si="1"/>
        <v>17</v>
      </c>
      <c r="B42" s="20" t="s">
        <v>99</v>
      </c>
      <c r="C42" s="15" t="s">
        <v>14</v>
      </c>
      <c r="D42" s="15">
        <v>2</v>
      </c>
      <c r="E42" s="15" t="s">
        <v>82</v>
      </c>
    </row>
    <row r="43" spans="1:5" s="10" customFormat="1" x14ac:dyDescent="0.25">
      <c r="A43" s="15">
        <f t="shared" si="1"/>
        <v>18</v>
      </c>
      <c r="B43" s="20" t="s">
        <v>100</v>
      </c>
      <c r="C43" s="15" t="s">
        <v>14</v>
      </c>
      <c r="D43" s="15">
        <v>2</v>
      </c>
      <c r="E43" s="15" t="s">
        <v>82</v>
      </c>
    </row>
    <row r="44" spans="1:5" s="10" customFormat="1" x14ac:dyDescent="0.25">
      <c r="A44" s="15">
        <f t="shared" si="1"/>
        <v>19</v>
      </c>
      <c r="B44" s="20" t="s">
        <v>101</v>
      </c>
      <c r="C44" s="15" t="s">
        <v>14</v>
      </c>
      <c r="D44" s="15">
        <v>2</v>
      </c>
      <c r="E44" s="15" t="s">
        <v>82</v>
      </c>
    </row>
    <row r="45" spans="1:5" s="10" customFormat="1" x14ac:dyDescent="0.25">
      <c r="A45" s="15">
        <f t="shared" si="1"/>
        <v>20</v>
      </c>
      <c r="B45" s="20" t="s">
        <v>102</v>
      </c>
      <c r="C45" s="15" t="s">
        <v>14</v>
      </c>
      <c r="D45" s="15">
        <v>2</v>
      </c>
      <c r="E45" s="15" t="s">
        <v>82</v>
      </c>
    </row>
    <row r="46" spans="1:5" s="10" customFormat="1" x14ac:dyDescent="0.25">
      <c r="A46" s="15">
        <f t="shared" si="1"/>
        <v>21</v>
      </c>
      <c r="B46" s="20" t="s">
        <v>103</v>
      </c>
      <c r="C46" s="15" t="s">
        <v>14</v>
      </c>
      <c r="D46" s="15">
        <v>2</v>
      </c>
      <c r="E46" s="15" t="s">
        <v>82</v>
      </c>
    </row>
    <row r="47" spans="1:5" s="10" customFormat="1" x14ac:dyDescent="0.25">
      <c r="A47" s="15">
        <f t="shared" si="1"/>
        <v>22</v>
      </c>
      <c r="B47" s="20" t="s">
        <v>104</v>
      </c>
      <c r="C47" s="15" t="s">
        <v>14</v>
      </c>
      <c r="D47" s="15">
        <v>2</v>
      </c>
      <c r="E47" s="15" t="s">
        <v>82</v>
      </c>
    </row>
    <row r="48" spans="1:5" s="10" customFormat="1" x14ac:dyDescent="0.25">
      <c r="A48" s="15">
        <f t="shared" si="1"/>
        <v>23</v>
      </c>
      <c r="B48" s="20" t="s">
        <v>105</v>
      </c>
      <c r="C48" s="15" t="s">
        <v>14</v>
      </c>
      <c r="D48" s="15">
        <v>2</v>
      </c>
      <c r="E48" s="15" t="s">
        <v>82</v>
      </c>
    </row>
    <row r="49" spans="1:5" s="10" customFormat="1" x14ac:dyDescent="0.25">
      <c r="A49" s="15">
        <f t="shared" si="1"/>
        <v>24</v>
      </c>
      <c r="B49" s="20" t="s">
        <v>106</v>
      </c>
      <c r="C49" s="15" t="s">
        <v>14</v>
      </c>
      <c r="D49" s="15">
        <v>2</v>
      </c>
      <c r="E49" s="15" t="s">
        <v>82</v>
      </c>
    </row>
    <row r="50" spans="1:5" s="10" customFormat="1" x14ac:dyDescent="0.25">
      <c r="A50" s="15">
        <f t="shared" si="1"/>
        <v>25</v>
      </c>
      <c r="B50" s="20" t="s">
        <v>107</v>
      </c>
      <c r="C50" s="15" t="s">
        <v>14</v>
      </c>
      <c r="D50" s="15">
        <v>2</v>
      </c>
      <c r="E50" s="15" t="s">
        <v>82</v>
      </c>
    </row>
    <row r="51" spans="1:5" s="10" customFormat="1" x14ac:dyDescent="0.25">
      <c r="A51" s="15">
        <f t="shared" si="1"/>
        <v>26</v>
      </c>
      <c r="B51" s="20" t="s">
        <v>108</v>
      </c>
      <c r="C51" s="15" t="s">
        <v>14</v>
      </c>
      <c r="D51" s="15">
        <v>2</v>
      </c>
      <c r="E51" s="15" t="s">
        <v>82</v>
      </c>
    </row>
    <row r="52" spans="1:5" s="10" customFormat="1" x14ac:dyDescent="0.25">
      <c r="A52" s="15">
        <f t="shared" si="1"/>
        <v>27</v>
      </c>
      <c r="B52" s="20" t="s">
        <v>109</v>
      </c>
      <c r="C52" s="15" t="s">
        <v>14</v>
      </c>
      <c r="D52" s="15">
        <v>2</v>
      </c>
      <c r="E52" s="15" t="s">
        <v>82</v>
      </c>
    </row>
    <row r="53" spans="1:5" s="10" customFormat="1" x14ac:dyDescent="0.25">
      <c r="A53" s="15">
        <f t="shared" si="1"/>
        <v>28</v>
      </c>
      <c r="B53" s="20" t="s">
        <v>110</v>
      </c>
      <c r="C53" s="15" t="s">
        <v>14</v>
      </c>
      <c r="D53" s="15">
        <v>2</v>
      </c>
      <c r="E53" s="15" t="s">
        <v>82</v>
      </c>
    </row>
    <row r="54" spans="1:5" s="10" customFormat="1" x14ac:dyDescent="0.25">
      <c r="A54" s="15">
        <f t="shared" si="1"/>
        <v>29</v>
      </c>
      <c r="B54" s="5" t="s">
        <v>111</v>
      </c>
      <c r="C54" s="6" t="s">
        <v>14</v>
      </c>
      <c r="D54" s="15">
        <v>2</v>
      </c>
      <c r="E54" s="15" t="s">
        <v>82</v>
      </c>
    </row>
    <row r="55" spans="1:5" s="10" customFormat="1" x14ac:dyDescent="0.25">
      <c r="A55" s="15">
        <f t="shared" si="1"/>
        <v>30</v>
      </c>
      <c r="B55" s="5" t="s">
        <v>112</v>
      </c>
      <c r="C55" s="6" t="s">
        <v>14</v>
      </c>
      <c r="D55" s="15">
        <v>2</v>
      </c>
      <c r="E55" s="15" t="s">
        <v>82</v>
      </c>
    </row>
    <row r="56" spans="1:5" s="10" customFormat="1" x14ac:dyDescent="0.25">
      <c r="A56" s="15">
        <f t="shared" si="1"/>
        <v>31</v>
      </c>
      <c r="B56" s="5" t="s">
        <v>113</v>
      </c>
      <c r="C56" s="6" t="s">
        <v>7</v>
      </c>
      <c r="D56" s="15">
        <v>2</v>
      </c>
      <c r="E56" s="15" t="s">
        <v>82</v>
      </c>
    </row>
    <row r="57" spans="1:5" s="10" customFormat="1" x14ac:dyDescent="0.25">
      <c r="A57" s="15">
        <f t="shared" si="1"/>
        <v>32</v>
      </c>
      <c r="B57" s="5" t="s">
        <v>114</v>
      </c>
      <c r="C57" s="6" t="s">
        <v>7</v>
      </c>
      <c r="D57" s="15">
        <v>2</v>
      </c>
      <c r="E57" s="15" t="s">
        <v>82</v>
      </c>
    </row>
    <row r="58" spans="1:5" s="10" customFormat="1" x14ac:dyDescent="0.25">
      <c r="A58" s="15">
        <f t="shared" si="1"/>
        <v>33</v>
      </c>
      <c r="B58" s="5" t="s">
        <v>115</v>
      </c>
      <c r="C58" s="6" t="s">
        <v>7</v>
      </c>
      <c r="D58" s="15">
        <v>2</v>
      </c>
      <c r="E58" s="15" t="s">
        <v>82</v>
      </c>
    </row>
    <row r="59" spans="1:5" s="10" customFormat="1" x14ac:dyDescent="0.25">
      <c r="A59" s="15">
        <f t="shared" si="1"/>
        <v>34</v>
      </c>
      <c r="B59" s="5" t="s">
        <v>116</v>
      </c>
      <c r="C59" s="6" t="s">
        <v>7</v>
      </c>
      <c r="D59" s="15">
        <v>2</v>
      </c>
      <c r="E59" s="15" t="s">
        <v>82</v>
      </c>
    </row>
    <row r="60" spans="1:5" s="10" customFormat="1" x14ac:dyDescent="0.25">
      <c r="A60" s="15">
        <f t="shared" si="1"/>
        <v>35</v>
      </c>
      <c r="B60" s="5" t="s">
        <v>117</v>
      </c>
      <c r="C60" s="6" t="s">
        <v>14</v>
      </c>
      <c r="D60" s="15">
        <v>2</v>
      </c>
      <c r="E60" s="15" t="s">
        <v>82</v>
      </c>
    </row>
    <row r="61" spans="1:5" s="10" customFormat="1" x14ac:dyDescent="0.25">
      <c r="A61" s="15">
        <f t="shared" si="1"/>
        <v>36</v>
      </c>
      <c r="B61" s="5" t="s">
        <v>118</v>
      </c>
      <c r="C61" s="6" t="s">
        <v>14</v>
      </c>
      <c r="D61" s="15">
        <v>2</v>
      </c>
      <c r="E61" s="15" t="s">
        <v>82</v>
      </c>
    </row>
    <row r="62" spans="1:5" s="10" customFormat="1" x14ac:dyDescent="0.25">
      <c r="A62" s="15">
        <f t="shared" si="1"/>
        <v>37</v>
      </c>
      <c r="B62" s="5" t="s">
        <v>119</v>
      </c>
      <c r="C62" s="6" t="s">
        <v>14</v>
      </c>
      <c r="D62" s="15">
        <v>2</v>
      </c>
      <c r="E62" s="15" t="s">
        <v>82</v>
      </c>
    </row>
    <row r="63" spans="1:5" s="10" customFormat="1" x14ac:dyDescent="0.25">
      <c r="A63" s="15">
        <f t="shared" si="1"/>
        <v>38</v>
      </c>
      <c r="B63" s="5" t="s">
        <v>120</v>
      </c>
      <c r="C63" s="6" t="s">
        <v>14</v>
      </c>
      <c r="D63" s="15">
        <v>2</v>
      </c>
      <c r="E63" s="15" t="s">
        <v>82</v>
      </c>
    </row>
    <row r="64" spans="1:5" s="10" customFormat="1" x14ac:dyDescent="0.25">
      <c r="A64" s="15">
        <f t="shared" si="1"/>
        <v>39</v>
      </c>
      <c r="B64" s="5" t="s">
        <v>121</v>
      </c>
      <c r="C64" s="6" t="s">
        <v>14</v>
      </c>
      <c r="D64" s="15">
        <v>2</v>
      </c>
      <c r="E64" s="15" t="s">
        <v>82</v>
      </c>
    </row>
    <row r="65" spans="1:5" s="10" customFormat="1" x14ac:dyDescent="0.25">
      <c r="A65" s="15">
        <f t="shared" si="1"/>
        <v>40</v>
      </c>
      <c r="B65" s="5" t="s">
        <v>122</v>
      </c>
      <c r="C65" s="6" t="s">
        <v>14</v>
      </c>
      <c r="D65" s="15">
        <v>2</v>
      </c>
      <c r="E65" s="15" t="s">
        <v>82</v>
      </c>
    </row>
    <row r="66" spans="1:5" s="10" customFormat="1" x14ac:dyDescent="0.25">
      <c r="A66" s="15">
        <f t="shared" si="1"/>
        <v>41</v>
      </c>
      <c r="B66" s="5" t="s">
        <v>123</v>
      </c>
      <c r="C66" s="6" t="s">
        <v>14</v>
      </c>
      <c r="D66" s="15">
        <v>2</v>
      </c>
      <c r="E66" s="15" t="s">
        <v>82</v>
      </c>
    </row>
    <row r="67" spans="1:5" s="10" customFormat="1" x14ac:dyDescent="0.25">
      <c r="A67" s="15">
        <f t="shared" si="1"/>
        <v>42</v>
      </c>
      <c r="B67" s="5" t="s">
        <v>124</v>
      </c>
      <c r="C67" s="6" t="s">
        <v>14</v>
      </c>
      <c r="D67" s="15">
        <v>2</v>
      </c>
      <c r="E67" s="15" t="s">
        <v>82</v>
      </c>
    </row>
    <row r="68" spans="1:5" s="10" customFormat="1" x14ac:dyDescent="0.25">
      <c r="A68" s="21">
        <f t="shared" si="1"/>
        <v>43</v>
      </c>
      <c r="B68" s="7" t="s">
        <v>125</v>
      </c>
      <c r="C68" s="8" t="s">
        <v>14</v>
      </c>
      <c r="D68" s="21">
        <v>2</v>
      </c>
      <c r="E68" s="21" t="s">
        <v>82</v>
      </c>
    </row>
  </sheetData>
  <mergeCells count="2">
    <mergeCell ref="A2:F2"/>
    <mergeCell ref="A1:F1"/>
  </mergeCells>
  <pageMargins left="0.36" right="0.2" top="0.75" bottom="0.4" header="0.3" footer="0.3"/>
  <pageSetup paperSize="9" orientation="portrait"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 gui (BS nguon goc) </vt:lpstr>
      <vt:lpstr>TB Bo sung </vt:lpstr>
      <vt:lpstr>'Da gui (BS nguon goc) '!Print_Titles</vt:lpstr>
      <vt:lpstr>'TB Bo sung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2024-10-04T07:51:09Z</cp:lastPrinted>
  <dcterms:created xsi:type="dcterms:W3CDTF">2024-09-05T08:34:01Z</dcterms:created>
  <dcterms:modified xsi:type="dcterms:W3CDTF">2024-10-04T08:03:08Z</dcterms:modified>
</cp:coreProperties>
</file>